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prací'!$A$1:$G$72</definedName>
    <definedName name="_xlnm.Print_Area" localSheetId="2">'výkaz výměr'!$A$1:$F$72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F32" i="1" l="1"/>
  <c r="C72" i="4" l="1"/>
  <c r="BD71" i="4"/>
  <c r="BC71" i="4"/>
  <c r="BB71" i="4"/>
  <c r="BA71" i="4"/>
  <c r="AZ71" i="4"/>
  <c r="BD70" i="4"/>
  <c r="BC70" i="4"/>
  <c r="BB70" i="4"/>
  <c r="BA70" i="4"/>
  <c r="C68" i="4"/>
  <c r="BD67" i="4"/>
  <c r="BC67" i="4"/>
  <c r="BB67" i="4"/>
  <c r="BA67" i="4"/>
  <c r="AZ67" i="4"/>
  <c r="BD66" i="4"/>
  <c r="BC66" i="4"/>
  <c r="BB66" i="4"/>
  <c r="BA66" i="4"/>
  <c r="AZ66" i="4"/>
  <c r="BD65" i="4"/>
  <c r="BC65" i="4"/>
  <c r="BB65" i="4"/>
  <c r="BA65" i="4"/>
  <c r="AZ65" i="4"/>
  <c r="BD64" i="4"/>
  <c r="BC64" i="4"/>
  <c r="BB64" i="4"/>
  <c r="BA64" i="4"/>
  <c r="AZ64" i="4"/>
  <c r="AZ68" i="4" s="1"/>
  <c r="C62" i="4"/>
  <c r="BD61" i="4"/>
  <c r="BC61" i="4"/>
  <c r="BB61" i="4"/>
  <c r="BA61" i="4"/>
  <c r="C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B45" i="4"/>
  <c r="BA45" i="4"/>
  <c r="AZ45" i="4"/>
  <c r="BD44" i="4"/>
  <c r="BC44" i="4"/>
  <c r="BB44" i="4"/>
  <c r="BA44" i="4"/>
  <c r="AZ44" i="4"/>
  <c r="AZ59" i="4" s="1"/>
  <c r="C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AZ39" i="4"/>
  <c r="BD38" i="4"/>
  <c r="BC38" i="4"/>
  <c r="BB38" i="4"/>
  <c r="BA38" i="4"/>
  <c r="AZ38" i="4"/>
  <c r="BD37" i="4"/>
  <c r="BC37" i="4"/>
  <c r="BB37" i="4"/>
  <c r="BA37" i="4"/>
  <c r="AZ37" i="4"/>
  <c r="AZ42" i="4" s="1"/>
  <c r="C35" i="4"/>
  <c r="BD34" i="4"/>
  <c r="BD35" i="4" s="1"/>
  <c r="BC34" i="4"/>
  <c r="BC35" i="4" s="1"/>
  <c r="BB34" i="4"/>
  <c r="BB35" i="4" s="1"/>
  <c r="BA34" i="4"/>
  <c r="BA35" i="4" s="1"/>
  <c r="C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B8" i="4"/>
  <c r="BB32" i="4" s="1"/>
  <c r="BA8" i="4"/>
  <c r="AZ8" i="4"/>
  <c r="AZ32" i="4" s="1"/>
  <c r="C4" i="4"/>
  <c r="F3" i="4"/>
  <c r="C3" i="4"/>
  <c r="BE71" i="3"/>
  <c r="BD71" i="3"/>
  <c r="BC71" i="3"/>
  <c r="BB71" i="3"/>
  <c r="G71" i="3"/>
  <c r="BA71" i="3" s="1"/>
  <c r="BE70" i="3"/>
  <c r="BD70" i="3"/>
  <c r="BC70" i="3"/>
  <c r="BB70" i="3"/>
  <c r="G70" i="3"/>
  <c r="BA70" i="3" s="1"/>
  <c r="B13" i="2"/>
  <c r="A13" i="2"/>
  <c r="BE72" i="3"/>
  <c r="I13" i="2" s="1"/>
  <c r="BD72" i="3"/>
  <c r="H13" i="2" s="1"/>
  <c r="BC72" i="3"/>
  <c r="G13" i="2" s="1"/>
  <c r="BB72" i="3"/>
  <c r="F13" i="2" s="1"/>
  <c r="G72" i="3"/>
  <c r="C72" i="3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E65" i="3"/>
  <c r="BD65" i="3"/>
  <c r="BC65" i="3"/>
  <c r="BB65" i="3"/>
  <c r="G65" i="3"/>
  <c r="BA65" i="3" s="1"/>
  <c r="BE64" i="3"/>
  <c r="BE68" i="3" s="1"/>
  <c r="I12" i="2" s="1"/>
  <c r="BD64" i="3"/>
  <c r="BC64" i="3"/>
  <c r="BC68" i="3" s="1"/>
  <c r="G12" i="2" s="1"/>
  <c r="BB64" i="3"/>
  <c r="G64" i="3"/>
  <c r="BA64" i="3" s="1"/>
  <c r="BA68" i="3" s="1"/>
  <c r="E12" i="2" s="1"/>
  <c r="B12" i="2"/>
  <c r="A12" i="2"/>
  <c r="C68" i="3"/>
  <c r="BE61" i="3"/>
  <c r="BE62" i="3" s="1"/>
  <c r="I11" i="2" s="1"/>
  <c r="BD61" i="3"/>
  <c r="BC61" i="3"/>
  <c r="BB61" i="3"/>
  <c r="G61" i="3"/>
  <c r="BA61" i="3" s="1"/>
  <c r="B11" i="2"/>
  <c r="A11" i="2"/>
  <c r="C62" i="3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E44" i="3"/>
  <c r="BE59" i="3" s="1"/>
  <c r="I10" i="2" s="1"/>
  <c r="BD44" i="3"/>
  <c r="BC44" i="3"/>
  <c r="BC59" i="3" s="1"/>
  <c r="G10" i="2" s="1"/>
  <c r="BB44" i="3"/>
  <c r="BA44" i="3"/>
  <c r="B10" i="2"/>
  <c r="A10" i="2"/>
  <c r="C59" i="3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E37" i="3"/>
  <c r="BD37" i="3"/>
  <c r="BC37" i="3"/>
  <c r="BB37" i="3"/>
  <c r="G37" i="3"/>
  <c r="BA37" i="3" s="1"/>
  <c r="B9" i="2"/>
  <c r="A9" i="2"/>
  <c r="C42" i="3"/>
  <c r="BE34" i="3"/>
  <c r="BE35" i="3" s="1"/>
  <c r="I8" i="2" s="1"/>
  <c r="BD34" i="3"/>
  <c r="BD35" i="3" s="1"/>
  <c r="H8" i="2" s="1"/>
  <c r="BC34" i="3"/>
  <c r="BC35" i="3" s="1"/>
  <c r="G8" i="2" s="1"/>
  <c r="BB34" i="3"/>
  <c r="BB35" i="3" s="1"/>
  <c r="F8" i="2" s="1"/>
  <c r="G34" i="3"/>
  <c r="BA34" i="3" s="1"/>
  <c r="BA35" i="3" s="1"/>
  <c r="E8" i="2" s="1"/>
  <c r="B8" i="2"/>
  <c r="A8" i="2"/>
  <c r="C35" i="3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D32" i="3" s="1"/>
  <c r="H7" i="2" s="1"/>
  <c r="BC8" i="3"/>
  <c r="BB8" i="3"/>
  <c r="BB32" i="3" s="1"/>
  <c r="F7" i="2" s="1"/>
  <c r="G8" i="3"/>
  <c r="BA8" i="3" s="1"/>
  <c r="B7" i="2"/>
  <c r="A7" i="2"/>
  <c r="BE32" i="3"/>
  <c r="I7" i="2" s="1"/>
  <c r="BC32" i="3"/>
  <c r="G7" i="2" s="1"/>
  <c r="G32" i="3"/>
  <c r="C32" i="3"/>
  <c r="C4" i="3"/>
  <c r="F3" i="3"/>
  <c r="C3" i="3"/>
  <c r="C2" i="2"/>
  <c r="C1" i="2"/>
  <c r="F33" i="1"/>
  <c r="F31" i="1"/>
  <c r="G22" i="1"/>
  <c r="G21" i="1" s="1"/>
  <c r="G8" i="1"/>
  <c r="BB42" i="3" l="1"/>
  <c r="F9" i="2" s="1"/>
  <c r="BA32" i="4"/>
  <c r="BC32" i="4"/>
  <c r="BA42" i="4"/>
  <c r="BC42" i="4"/>
  <c r="BA59" i="4"/>
  <c r="BC59" i="4"/>
  <c r="BB68" i="4"/>
  <c r="BD68" i="4"/>
  <c r="BB62" i="4"/>
  <c r="BB72" i="4"/>
  <c r="BD72" i="4"/>
  <c r="BD32" i="4"/>
  <c r="BB42" i="4"/>
  <c r="BD42" i="4"/>
  <c r="BB59" i="4"/>
  <c r="BD59" i="4"/>
  <c r="BA62" i="4"/>
  <c r="BC62" i="4"/>
  <c r="BA72" i="3"/>
  <c r="E13" i="2" s="1"/>
  <c r="BA68" i="4"/>
  <c r="BC68" i="4"/>
  <c r="BA72" i="4"/>
  <c r="BC72" i="4"/>
  <c r="BD62" i="4"/>
  <c r="BC42" i="3"/>
  <c r="G9" i="2" s="1"/>
  <c r="BE42" i="3"/>
  <c r="I9" i="2" s="1"/>
  <c r="G59" i="3"/>
  <c r="BB59" i="3"/>
  <c r="F10" i="2" s="1"/>
  <c r="BD42" i="3"/>
  <c r="H9" i="2" s="1"/>
  <c r="G35" i="3"/>
  <c r="BD59" i="3"/>
  <c r="H10" i="2" s="1"/>
  <c r="BB62" i="3"/>
  <c r="F11" i="2" s="1"/>
  <c r="BC62" i="3"/>
  <c r="G11" i="2" s="1"/>
  <c r="G14" i="2" s="1"/>
  <c r="C14" i="1" s="1"/>
  <c r="G42" i="3"/>
  <c r="BA59" i="3"/>
  <c r="E10" i="2" s="1"/>
  <c r="I14" i="2"/>
  <c r="C20" i="1" s="1"/>
  <c r="BD62" i="3"/>
  <c r="H11" i="2" s="1"/>
  <c r="BB68" i="3"/>
  <c r="F12" i="2" s="1"/>
  <c r="F14" i="2" s="1"/>
  <c r="C17" i="1" s="1"/>
  <c r="BD68" i="3"/>
  <c r="H12" i="2" s="1"/>
  <c r="BA42" i="3"/>
  <c r="E9" i="2" s="1"/>
  <c r="BA32" i="3"/>
  <c r="E7" i="2" s="1"/>
  <c r="AZ61" i="4"/>
  <c r="AZ62" i="4" s="1"/>
  <c r="AZ70" i="4"/>
  <c r="AZ72" i="4" s="1"/>
  <c r="AZ34" i="4"/>
  <c r="AZ35" i="4" s="1"/>
  <c r="F34" i="1"/>
  <c r="BA62" i="3"/>
  <c r="E11" i="2" s="1"/>
  <c r="G62" i="3"/>
  <c r="G68" i="3"/>
  <c r="H14" i="2" l="1"/>
  <c r="C15" i="1" s="1"/>
  <c r="E14" i="2"/>
  <c r="C16" i="1" s="1"/>
  <c r="C18" i="1" l="1"/>
  <c r="C21" i="1" s="1"/>
  <c r="C22" i="1" s="1"/>
</calcChain>
</file>

<file path=xl/sharedStrings.xml><?xml version="1.0" encoding="utf-8"?>
<sst xmlns="http://schemas.openxmlformats.org/spreadsheetml/2006/main" count="487" uniqueCount="210">
  <si>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</si>
  <si>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</si>
  <si>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</si>
  <si>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</si>
  <si>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</si>
  <si>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</si>
  <si>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</si>
  <si>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</si>
  <si>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</si>
  <si>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</si>
  <si>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</si>
  <si>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</si>
  <si>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</si>
  <si>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</si>
  <si>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</si>
  <si>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</si>
  <si>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</si>
  <si>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</si>
  <si>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</si>
  <si>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</si>
  <si>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</si>
  <si>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</si>
  <si>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</si>
  <si>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</si>
  <si>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</si>
  <si>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</si>
  <si>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</si>
  <si>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</si>
  <si>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</si>
  <si>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</si>
  <si>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</si>
  <si>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</si>
  <si>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</si>
  <si>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</si>
  <si>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</si>
  <si>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</si>
  <si>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</si>
  <si>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</si>
  <si>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</si>
  <si>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</si>
  <si>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</si>
  <si>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</si>
  <si>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</si>
  <si>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</si>
  <si>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</si>
  <si>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</si>
  <si>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</si>
  <si>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</si>
  <si>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</si>
  <si>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</si>
  <si>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</si>
  <si>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</si>
  <si>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</si>
  <si>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</si>
  <si>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</si>
  <si>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</si>
  <si>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</si>
  <si>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</si>
  <si>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</si>
  <si>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</si>
  <si>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</si>
  <si>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B1 - gravitační část</t>
  </si>
  <si>
    <t>m2</t>
  </si>
  <si>
    <t>51*2,0</t>
  </si>
  <si>
    <t>113 15-1114.R00</t>
  </si>
  <si>
    <t xml:space="preserve">Frézování krytu pl.do 500 m2,pruh do 75 cm,tl.5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</si>
  <si>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</si>
  <si>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</si>
  <si>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</si>
  <si>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</si>
  <si>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</si>
  <si>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</si>
  <si>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119 00-1421.R00</t>
  </si>
  <si>
    <t xml:space="preserve">Dočasné zajištění kabelů - do počtu 3 kabelů </t>
  </si>
  <si>
    <t>120 00-1101.R00</t>
  </si>
  <si>
    <t xml:space="preserve">Příplatek za ztížení vykopávky v blízkosti vedení </t>
  </si>
  <si>
    <t>m3</t>
  </si>
  <si>
    <t>1,25*51*1,9*0,05</t>
  </si>
  <si>
    <t>1,25*51*1,9*0,1</t>
  </si>
  <si>
    <t>1,25*51*1,9*0,3</t>
  </si>
  <si>
    <t>132 40-1201.R00</t>
  </si>
  <si>
    <t>132 50-1201.R00</t>
  </si>
  <si>
    <t>1,25*51*1,9*0,2</t>
  </si>
  <si>
    <t>132 60-1201.R00</t>
  </si>
  <si>
    <t>151 10-1101.R00</t>
  </si>
  <si>
    <t>(1,9*51*2)*0,5</t>
  </si>
  <si>
    <t>151 10-1111.R00</t>
  </si>
  <si>
    <t xml:space="preserve">Odstranění pažení stěn rýh - příložné - hl. do 2 m </t>
  </si>
  <si>
    <t>161 10-1101.R00</t>
  </si>
  <si>
    <t>0,75*1,25*51*0,45</t>
  </si>
  <si>
    <t>161 10-1151.R00</t>
  </si>
  <si>
    <t xml:space="preserve">Svislé přemístění výkopku z hor.5-7 do 2,5 m </t>
  </si>
  <si>
    <t>0,75*1,25*51*0,55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</si>
  <si>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</si>
  <si>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</si>
  <si>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</si>
  <si>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</si>
  <si>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</si>
  <si>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</si>
  <si>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</si>
  <si>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</si>
  <si>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</si>
  <si>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</si>
  <si>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21,51+26,29</t>
  </si>
  <si>
    <t>174 10-1101.R00</t>
  </si>
  <si>
    <t xml:space="preserve">Zásyp jam, rýh, šachet se zhutněním </t>
  </si>
  <si>
    <t>1,25*1,15*51</t>
  </si>
  <si>
    <t>175 10-1101.RT2</t>
  </si>
  <si>
    <t>Obsyp potrubí bez prohození sypaniny s dodáním štěrkopísku frakce 0 - 22 mm</t>
  </si>
  <si>
    <t>(0,6*1,25-0,07)*51</t>
  </si>
  <si>
    <t>4</t>
  </si>
  <si>
    <t>Vodorovné konstrukce</t>
  </si>
  <si>
    <t>451 57-3111.R00</t>
  </si>
  <si>
    <t>5</t>
  </si>
  <si>
    <t>Komunikace</t>
  </si>
  <si>
    <t>577 14-1212.R00</t>
  </si>
  <si>
    <t xml:space="preserve">Beton asfalt. ACO 8,ACO 11+,ACO 16+, do 3 m, 5 cm </t>
  </si>
  <si>
    <t>1,76*2</t>
  </si>
  <si>
    <t>8</t>
  </si>
  <si>
    <t>Trubní vedení</t>
  </si>
  <si>
    <t>286-14273</t>
  </si>
  <si>
    <t>kus</t>
  </si>
  <si>
    <t>871 37-3121.R00</t>
  </si>
  <si>
    <t>Montáž trub z tvrdého PVC, gumový kroužek, DN 300 silnostěnný PP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</si>
  <si>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</si>
  <si>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</si>
  <si>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</si>
  <si>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</si>
  <si>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</si>
  <si>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</si>
  <si>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</si>
  <si>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</si>
  <si>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</si>
  <si>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</si>
  <si>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</si>
  <si>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</si>
  <si>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</si>
  <si>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</si>
  <si>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</si>
  <si>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</si>
  <si>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</si>
  <si>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</si>
  <si>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</si>
  <si>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</si>
  <si>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</si>
  <si>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</si>
  <si>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</si>
  <si>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</si>
  <si>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</si>
  <si>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</si>
  <si>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</si>
  <si>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2,5*2</t>
  </si>
  <si>
    <t>91</t>
  </si>
  <si>
    <t>Doplňující práce na komunikaci</t>
  </si>
  <si>
    <t>919 73-5111.R00</t>
  </si>
  <si>
    <t xml:space="preserve">Řezání stávajícího živičného krytu tl. do 5 cm </t>
  </si>
  <si>
    <t>51*2</t>
  </si>
  <si>
    <t>97</t>
  </si>
  <si>
    <t>Prorážení otvorů</t>
  </si>
  <si>
    <t>979 08-3117.R00</t>
  </si>
  <si>
    <t xml:space="preserve">Vodorovné přemístění suti na skládku do 6000 m </t>
  </si>
  <si>
    <t>t</t>
  </si>
  <si>
    <t>51*2*0,45*2,2</t>
  </si>
  <si>
    <t>979 09-3111.R00</t>
  </si>
  <si>
    <t xml:space="preserve">Uložení suti na skládku bez zhutnění </t>
  </si>
  <si>
    <t>Poplatek za skládku  15% příměsí obalovaný asfalt</t>
  </si>
  <si>
    <t>100,98*0,15</t>
  </si>
  <si>
    <t xml:space="preserve">Poplatek za skládku </t>
  </si>
  <si>
    <t>100,98-15,14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</si>
  <si>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</si>
  <si>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</si>
  <si>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</si>
  <si>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</si>
  <si>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</si>
  <si>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</si>
  <si>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</si>
  <si>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</si>
  <si>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30%</t>
  </si>
  <si>
    <t>Hloubení rýh šířky do 200 cm v hor.6  20%</t>
  </si>
  <si>
    <t>Hloubení rýh šířky do 200 cm v hor.7   5%</t>
  </si>
  <si>
    <t>Pažení a rozepření stěn rýh - příložné - hl. do 2m   50%</t>
  </si>
  <si>
    <t>Svislé přemístění výkopku z hor.1-4 do 2,5 m                        (vytlačená zemina)</t>
  </si>
  <si>
    <t>Soupis prací</t>
  </si>
  <si>
    <t>Výkaz výměr</t>
  </si>
  <si>
    <t>výpočty</t>
  </si>
  <si>
    <t>výkr. F.1.3.13       0,15*1,25*51</t>
  </si>
  <si>
    <t xml:space="preserve">Lože pod potrubí ze štěrkopísku do 63 mm </t>
  </si>
  <si>
    <t>ZRN</t>
  </si>
  <si>
    <t xml:space="preserve">Podklad z kam.drceného 32-63 s výplň.kamen. 20 cm </t>
  </si>
  <si>
    <t>564 76-2111.R00</t>
  </si>
  <si>
    <t>565 17-1121.R00</t>
  </si>
  <si>
    <t xml:space="preserve">Podklad kamen. obal. asfaltem tř.2 do 3 m,tl.10 cm </t>
  </si>
  <si>
    <t>Podklad z prostého betonu tř. I  tloušťky 10 cm pod šachtu</t>
  </si>
  <si>
    <t>567 21-1110.R00</t>
  </si>
  <si>
    <t>Hloubení rýh š.do 200 cm hor.2 do 1000 m3,STROJNĚ           5%</t>
  </si>
  <si>
    <t>Hloubení rýh š.do 200 cm hor.3 do 1000 m3,STROJNĚ           10%</t>
  </si>
  <si>
    <t>Hloubení rýh š.do 200 cm hor.4 do 1000 m3, STROJNĚ          30%</t>
  </si>
  <si>
    <t>132 10-1212.R00</t>
  </si>
  <si>
    <t>132 20-1212.R00</t>
  </si>
  <si>
    <t>132 30-1212.R00</t>
  </si>
  <si>
    <t>JKSO :827 21 11</t>
  </si>
  <si>
    <t xml:space="preserve">Odstranění podkladu pl. do 200 m2, živice tl. 10 cm </t>
  </si>
  <si>
    <t>113 10-7142.R00</t>
  </si>
  <si>
    <t>113 10-7224.R00</t>
  </si>
  <si>
    <t xml:space="preserve">Odstranění podkladu nad 200 m2,kam.drcené tl.40 cm </t>
  </si>
  <si>
    <t>Podklad ze štěrkodrti po zhutnění tloušťky 20 cm                                            fr. 63-125</t>
  </si>
  <si>
    <t>564 86-1111.R00</t>
  </si>
  <si>
    <t>51*1,25</t>
  </si>
  <si>
    <t>(51*2,0)*2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</si>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</sst>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200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67"/>
      <c r="D7" s="168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67" t="s">
        <v>176</v>
      </c>
      <c r="D8" s="168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69" t="s">
        <v>175</v>
      </c>
      <c r="F11" s="170"/>
      <c r="G11" s="171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187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2"/>
      <c r="C37" s="172"/>
      <c r="D37" s="172"/>
      <c r="E37" s="172"/>
      <c r="F37" s="172"/>
      <c r="G37" s="172"/>
      <c r="H37" t="s">
        <v>3</v>
      </c>
    </row>
    <row r="38" spans="1:8" ht="12.75" customHeight="1" x14ac:dyDescent="0.2">
      <c r="A38" s="68"/>
      <c r="B38" s="172"/>
      <c r="C38" s="172"/>
      <c r="D38" s="172"/>
      <c r="E38" s="172"/>
      <c r="F38" s="172"/>
      <c r="G38" s="172"/>
      <c r="H38" t="s">
        <v>3</v>
      </c>
    </row>
    <row r="39" spans="1:8" x14ac:dyDescent="0.2">
      <c r="A39" s="68"/>
      <c r="B39" s="172"/>
      <c r="C39" s="172"/>
      <c r="D39" s="172"/>
      <c r="E39" s="172"/>
      <c r="F39" s="172"/>
      <c r="G39" s="172"/>
      <c r="H39" t="s">
        <v>3</v>
      </c>
    </row>
    <row r="40" spans="1:8" x14ac:dyDescent="0.2">
      <c r="A40" s="68"/>
      <c r="B40" s="172"/>
      <c r="C40" s="172"/>
      <c r="D40" s="172"/>
      <c r="E40" s="172"/>
      <c r="F40" s="172"/>
      <c r="G40" s="172"/>
      <c r="H40" t="s">
        <v>3</v>
      </c>
    </row>
    <row r="41" spans="1:8" x14ac:dyDescent="0.2">
      <c r="A41" s="68"/>
      <c r="B41" s="172"/>
      <c r="C41" s="172"/>
      <c r="D41" s="172"/>
      <c r="E41" s="172"/>
      <c r="F41" s="172"/>
      <c r="G41" s="172"/>
      <c r="H41" t="s">
        <v>3</v>
      </c>
    </row>
    <row r="42" spans="1:8" x14ac:dyDescent="0.2">
      <c r="A42" s="68"/>
      <c r="B42" s="172"/>
      <c r="C42" s="172"/>
      <c r="D42" s="172"/>
      <c r="E42" s="172"/>
      <c r="F42" s="172"/>
      <c r="G42" s="172"/>
      <c r="H42" t="s">
        <v>3</v>
      </c>
    </row>
    <row r="43" spans="1:8" x14ac:dyDescent="0.2">
      <c r="A43" s="68"/>
      <c r="B43" s="172"/>
      <c r="C43" s="172"/>
      <c r="D43" s="172"/>
      <c r="E43" s="172"/>
      <c r="F43" s="172"/>
      <c r="G43" s="172"/>
      <c r="H43" t="s">
        <v>3</v>
      </c>
    </row>
    <row r="44" spans="1:8" x14ac:dyDescent="0.2">
      <c r="A44" s="68"/>
      <c r="B44" s="172"/>
      <c r="C44" s="172"/>
      <c r="D44" s="172"/>
      <c r="E44" s="172"/>
      <c r="F44" s="172"/>
      <c r="G44" s="172"/>
      <c r="H44" t="s">
        <v>3</v>
      </c>
    </row>
    <row r="45" spans="1:8" ht="3" customHeight="1" x14ac:dyDescent="0.2">
      <c r="A45" s="68"/>
      <c r="B45" s="172"/>
      <c r="C45" s="172"/>
      <c r="D45" s="172"/>
      <c r="E45" s="172"/>
      <c r="F45" s="172"/>
      <c r="G45" s="172"/>
      <c r="H45" t="s">
        <v>3</v>
      </c>
    </row>
    <row r="46" spans="1:8" x14ac:dyDescent="0.2">
      <c r="B46" s="166"/>
      <c r="C46" s="166"/>
      <c r="D46" s="166"/>
      <c r="E46" s="166"/>
      <c r="F46" s="166"/>
      <c r="G46" s="166"/>
    </row>
    <row r="47" spans="1:8" x14ac:dyDescent="0.2">
      <c r="B47" s="166"/>
      <c r="C47" s="166"/>
      <c r="D47" s="166"/>
      <c r="E47" s="166"/>
      <c r="F47" s="166"/>
      <c r="G47" s="166"/>
    </row>
    <row r="48" spans="1:8" x14ac:dyDescent="0.2">
      <c r="B48" s="166"/>
      <c r="C48" s="166"/>
      <c r="D48" s="166"/>
      <c r="E48" s="166"/>
      <c r="F48" s="166"/>
      <c r="G48" s="166"/>
    </row>
    <row r="49" spans="2:7" x14ac:dyDescent="0.2">
      <c r="B49" s="166"/>
      <c r="C49" s="166"/>
      <c r="D49" s="166"/>
      <c r="E49" s="166"/>
      <c r="F49" s="166"/>
      <c r="G49" s="166"/>
    </row>
    <row r="50" spans="2:7" x14ac:dyDescent="0.2">
      <c r="B50" s="166"/>
      <c r="C50" s="166"/>
      <c r="D50" s="166"/>
      <c r="E50" s="166"/>
      <c r="F50" s="166"/>
      <c r="G50" s="166"/>
    </row>
    <row r="51" spans="2:7" x14ac:dyDescent="0.2">
      <c r="B51" s="166"/>
      <c r="C51" s="166"/>
      <c r="D51" s="166"/>
      <c r="E51" s="166"/>
      <c r="F51" s="166"/>
      <c r="G51" s="166"/>
    </row>
    <row r="52" spans="2:7" x14ac:dyDescent="0.2">
      <c r="B52" s="166"/>
      <c r="C52" s="166"/>
      <c r="D52" s="166"/>
      <c r="E52" s="166"/>
      <c r="F52" s="166"/>
      <c r="G52" s="166"/>
    </row>
    <row r="53" spans="2:7" x14ac:dyDescent="0.2">
      <c r="B53" s="166"/>
      <c r="C53" s="166"/>
      <c r="D53" s="166"/>
      <c r="E53" s="166"/>
      <c r="F53" s="166"/>
      <c r="G53" s="166"/>
    </row>
    <row r="54" spans="2:7" x14ac:dyDescent="0.2">
      <c r="B54" s="166"/>
      <c r="C54" s="166"/>
      <c r="D54" s="166"/>
      <c r="E54" s="166"/>
      <c r="F54" s="166"/>
      <c r="G54" s="166"/>
    </row>
    <row r="55" spans="2:7" x14ac:dyDescent="0.2">
      <c r="B55" s="166"/>
      <c r="C55" s="166"/>
      <c r="D55" s="166"/>
      <c r="E55" s="166"/>
      <c r="F55" s="166"/>
      <c r="G55" s="166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3" t="s">
        <v>4</v>
      </c>
      <c r="B1" s="174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5" t="s">
        <v>1</v>
      </c>
      <c r="B2" s="176"/>
      <c r="C2" s="75" t="str">
        <f>CONCATENATE(cisloobjektu," ",nazevobjektu)</f>
        <v xml:space="preserve"> So-01 - STOKA - B1 - gravitační část</v>
      </c>
      <c r="D2" s="76"/>
      <c r="E2" s="77"/>
      <c r="F2" s="76"/>
      <c r="G2" s="177"/>
      <c r="H2" s="177"/>
      <c r="I2" s="178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6" t="str">
        <f>'soupis prací'!B7</f>
        <v>1</v>
      </c>
      <c r="B7" s="86" t="str">
        <f>'soupis prací'!C7</f>
        <v>Zemní práce</v>
      </c>
      <c r="C7" s="87"/>
      <c r="D7" s="88"/>
      <c r="E7" s="147">
        <f>'soupis prací'!BA32</f>
        <v>0</v>
      </c>
      <c r="F7" s="148">
        <f>'soupis prací'!BB32</f>
        <v>0</v>
      </c>
      <c r="G7" s="148">
        <f>'soupis prací'!BC32</f>
        <v>0</v>
      </c>
      <c r="H7" s="148">
        <f>'soupis prací'!BD32</f>
        <v>0</v>
      </c>
      <c r="I7" s="149">
        <f>'soupis prací'!BE32</f>
        <v>0</v>
      </c>
    </row>
    <row r="8" spans="1:57" s="11" customFormat="1" x14ac:dyDescent="0.2">
      <c r="A8" s="146" t="str">
        <f>'soupis prací'!B33</f>
        <v>4</v>
      </c>
      <c r="B8" s="86" t="str">
        <f>'soupis prací'!C33</f>
        <v>Vodorovné konstrukce</v>
      </c>
      <c r="C8" s="87"/>
      <c r="D8" s="88"/>
      <c r="E8" s="147">
        <f>'soupis prací'!BA35</f>
        <v>0</v>
      </c>
      <c r="F8" s="148">
        <f>'soupis prací'!BB35</f>
        <v>0</v>
      </c>
      <c r="G8" s="148">
        <f>'soupis prací'!BC35</f>
        <v>0</v>
      </c>
      <c r="H8" s="148">
        <f>'soupis prací'!BD35</f>
        <v>0</v>
      </c>
      <c r="I8" s="149">
        <f>'soupis prací'!BE35</f>
        <v>0</v>
      </c>
    </row>
    <row r="9" spans="1:57" s="11" customFormat="1" x14ac:dyDescent="0.2">
      <c r="A9" s="146" t="str">
        <f>'soupis prací'!B36</f>
        <v>5</v>
      </c>
      <c r="B9" s="86" t="str">
        <f>'soupis prací'!C36</f>
        <v>Komunikace</v>
      </c>
      <c r="C9" s="87"/>
      <c r="D9" s="88"/>
      <c r="E9" s="147">
        <f>'soupis prací'!BA42</f>
        <v>0</v>
      </c>
      <c r="F9" s="148">
        <f>'soupis prací'!BB42</f>
        <v>0</v>
      </c>
      <c r="G9" s="148">
        <f>'soupis prací'!BC42</f>
        <v>0</v>
      </c>
      <c r="H9" s="148">
        <f>'soupis prací'!BD42</f>
        <v>0</v>
      </c>
      <c r="I9" s="149">
        <f>'soupis prací'!BE42</f>
        <v>0</v>
      </c>
    </row>
    <row r="10" spans="1:57" s="11" customFormat="1" x14ac:dyDescent="0.2">
      <c r="A10" s="146" t="str">
        <f>'soupis prací'!B43</f>
        <v>8</v>
      </c>
      <c r="B10" s="86" t="str">
        <f>'soupis prací'!C43</f>
        <v>Trubní vedení</v>
      </c>
      <c r="C10" s="87"/>
      <c r="D10" s="88"/>
      <c r="E10" s="147">
        <f>'soupis prací'!BA59</f>
        <v>0</v>
      </c>
      <c r="F10" s="148">
        <f>'soupis prací'!BB59</f>
        <v>0</v>
      </c>
      <c r="G10" s="148">
        <f>'soupis prací'!BC59</f>
        <v>0</v>
      </c>
      <c r="H10" s="148">
        <f>'soupis prací'!BD59</f>
        <v>0</v>
      </c>
      <c r="I10" s="149">
        <f>'soupis prací'!BE59</f>
        <v>0</v>
      </c>
    </row>
    <row r="11" spans="1:57" s="11" customFormat="1" x14ac:dyDescent="0.2">
      <c r="A11" s="146" t="str">
        <f>'soupis prací'!B60</f>
        <v>91</v>
      </c>
      <c r="B11" s="86" t="str">
        <f>'soupis prací'!C60</f>
        <v>Doplňující práce na komunikaci</v>
      </c>
      <c r="C11" s="87"/>
      <c r="D11" s="88"/>
      <c r="E11" s="147">
        <f>'soupis prací'!BA62</f>
        <v>0</v>
      </c>
      <c r="F11" s="148">
        <f>'soupis prací'!BB62</f>
        <v>0</v>
      </c>
      <c r="G11" s="148">
        <f>'soupis prací'!BC62</f>
        <v>0</v>
      </c>
      <c r="H11" s="148">
        <f>'soupis prací'!BD62</f>
        <v>0</v>
      </c>
      <c r="I11" s="149">
        <f>'soupis prací'!BE62</f>
        <v>0</v>
      </c>
    </row>
    <row r="12" spans="1:57" s="11" customFormat="1" x14ac:dyDescent="0.2">
      <c r="A12" s="146" t="str">
        <f>'soupis prací'!B63</f>
        <v>97</v>
      </c>
      <c r="B12" s="86" t="str">
        <f>'soupis prací'!C63</f>
        <v>Prorážení otvorů</v>
      </c>
      <c r="C12" s="87"/>
      <c r="D12" s="88"/>
      <c r="E12" s="147">
        <f>'soupis prací'!BA68</f>
        <v>0</v>
      </c>
      <c r="F12" s="148">
        <f>'soupis prací'!BB68</f>
        <v>0</v>
      </c>
      <c r="G12" s="148">
        <f>'soupis prací'!BC68</f>
        <v>0</v>
      </c>
      <c r="H12" s="148">
        <f>'soupis prací'!BD68</f>
        <v>0</v>
      </c>
      <c r="I12" s="149">
        <f>'soupis prací'!BE68</f>
        <v>0</v>
      </c>
    </row>
    <row r="13" spans="1:57" s="11" customFormat="1" ht="13.5" thickBot="1" x14ac:dyDescent="0.25">
      <c r="A13" s="146" t="str">
        <f>'soupis prací'!B69</f>
        <v>99</v>
      </c>
      <c r="B13" s="86" t="str">
        <f>'soupis prací'!C69</f>
        <v>Staveništní přesun hmot</v>
      </c>
      <c r="C13" s="87"/>
      <c r="D13" s="88"/>
      <c r="E13" s="147">
        <f>'soupis prací'!BA72</f>
        <v>0</v>
      </c>
      <c r="F13" s="148">
        <f>'soupis prací'!BB72</f>
        <v>0</v>
      </c>
      <c r="G13" s="148">
        <f>'soupis prací'!BC72</f>
        <v>0</v>
      </c>
      <c r="H13" s="148">
        <f>'soupis prací'!BD72</f>
        <v>0</v>
      </c>
      <c r="I13" s="149">
        <f>'soupis prací'!BE72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3"/>
      <c r="B16" s="153"/>
      <c r="C16" s="153"/>
      <c r="D16" s="153"/>
      <c r="E16" s="153"/>
      <c r="F16" s="153"/>
      <c r="G16" s="154"/>
      <c r="H16" s="153"/>
      <c r="I16" s="153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5"/>
      <c r="B18" s="155"/>
      <c r="C18" s="155"/>
      <c r="D18" s="87"/>
      <c r="E18" s="156"/>
      <c r="F18" s="156"/>
      <c r="G18" s="157"/>
      <c r="H18" s="158"/>
      <c r="I18" s="158"/>
    </row>
    <row r="19" spans="1:53" x14ac:dyDescent="0.2">
      <c r="A19" s="159"/>
      <c r="B19" s="159"/>
      <c r="C19" s="159"/>
      <c r="D19" s="159"/>
      <c r="E19" s="160"/>
      <c r="F19" s="161"/>
      <c r="G19" s="160"/>
      <c r="H19" s="162"/>
      <c r="I19" s="160"/>
      <c r="BA19">
        <v>8</v>
      </c>
    </row>
    <row r="20" spans="1:53" x14ac:dyDescent="0.2">
      <c r="A20" s="87"/>
      <c r="B20" s="163"/>
      <c r="C20" s="87"/>
      <c r="D20" s="164"/>
      <c r="E20" s="164"/>
      <c r="F20" s="164"/>
      <c r="G20" s="164"/>
      <c r="H20" s="179"/>
      <c r="I20" s="179"/>
    </row>
    <row r="21" spans="1:53" x14ac:dyDescent="0.2">
      <c r="A21" s="87"/>
      <c r="B21" s="87"/>
      <c r="C21" s="87"/>
      <c r="D21" s="87"/>
      <c r="E21" s="87"/>
      <c r="F21" s="87"/>
      <c r="G21" s="87"/>
      <c r="H21" s="87"/>
      <c r="I21" s="87"/>
    </row>
    <row r="22" spans="1:53" x14ac:dyDescent="0.2">
      <c r="B22" s="94"/>
      <c r="F22" s="95"/>
      <c r="G22" s="96"/>
      <c r="H22" s="96"/>
      <c r="I22" s="97"/>
    </row>
    <row r="23" spans="1:53" x14ac:dyDescent="0.2">
      <c r="F23" s="95"/>
      <c r="G23" s="96"/>
      <c r="H23" s="96"/>
      <c r="I23" s="97"/>
    </row>
    <row r="24" spans="1:53" x14ac:dyDescent="0.2">
      <c r="F24" s="95"/>
      <c r="G24" s="96"/>
      <c r="H24" s="96"/>
      <c r="I24" s="97"/>
    </row>
    <row r="25" spans="1:53" x14ac:dyDescent="0.2">
      <c r="F25" s="95"/>
      <c r="G25" s="96"/>
      <c r="H25" s="96"/>
      <c r="I25" s="97"/>
    </row>
    <row r="26" spans="1:53" x14ac:dyDescent="0.2">
      <c r="F26" s="95"/>
      <c r="G26" s="96"/>
      <c r="H26" s="96"/>
      <c r="I26" s="97"/>
    </row>
    <row r="27" spans="1:53" x14ac:dyDescent="0.2">
      <c r="F27" s="95"/>
      <c r="G27" s="96"/>
      <c r="H27" s="96"/>
      <c r="I27" s="97"/>
    </row>
    <row r="28" spans="1:53" x14ac:dyDescent="0.2">
      <c r="F28" s="95"/>
      <c r="G28" s="96"/>
      <c r="H28" s="96"/>
      <c r="I28" s="97"/>
    </row>
    <row r="29" spans="1:53" x14ac:dyDescent="0.2">
      <c r="F29" s="95"/>
      <c r="G29" s="96"/>
      <c r="H29" s="96"/>
      <c r="I29" s="97"/>
    </row>
    <row r="30" spans="1:53" x14ac:dyDescent="0.2">
      <c r="F30" s="95"/>
      <c r="G30" s="96"/>
      <c r="H30" s="96"/>
      <c r="I30" s="97"/>
    </row>
    <row r="31" spans="1:53" x14ac:dyDescent="0.2">
      <c r="F31" s="95"/>
      <c r="G31" s="96"/>
      <c r="H31" s="96"/>
      <c r="I31" s="97"/>
    </row>
    <row r="32" spans="1:53" x14ac:dyDescent="0.2">
      <c r="F32" s="95"/>
      <c r="G32" s="96"/>
      <c r="H32" s="96"/>
      <c r="I32" s="97"/>
    </row>
    <row r="33" spans="6:9" x14ac:dyDescent="0.2">
      <c r="F33" s="95"/>
      <c r="G33" s="96"/>
      <c r="H33" s="96"/>
      <c r="I33" s="97"/>
    </row>
    <row r="34" spans="6:9" x14ac:dyDescent="0.2">
      <c r="F34" s="95"/>
      <c r="G34" s="96"/>
      <c r="H34" s="96"/>
      <c r="I34" s="97"/>
    </row>
    <row r="35" spans="6:9" x14ac:dyDescent="0.2">
      <c r="F35" s="95"/>
      <c r="G35" s="96"/>
      <c r="H35" s="96"/>
      <c r="I35" s="97"/>
    </row>
    <row r="36" spans="6:9" x14ac:dyDescent="0.2">
      <c r="F36" s="95"/>
      <c r="G36" s="96"/>
      <c r="H36" s="96"/>
      <c r="I36" s="97"/>
    </row>
    <row r="37" spans="6:9" x14ac:dyDescent="0.2">
      <c r="F37" s="95"/>
      <c r="G37" s="96"/>
      <c r="H37" s="96"/>
      <c r="I37" s="97"/>
    </row>
    <row r="38" spans="6:9" x14ac:dyDescent="0.2">
      <c r="F38" s="95"/>
      <c r="G38" s="96"/>
      <c r="H38" s="96"/>
      <c r="I38" s="97"/>
    </row>
    <row r="39" spans="6:9" x14ac:dyDescent="0.2">
      <c r="F39" s="95"/>
      <c r="G39" s="96"/>
      <c r="H39" s="96"/>
      <c r="I39" s="97"/>
    </row>
    <row r="40" spans="6:9" x14ac:dyDescent="0.2">
      <c r="F40" s="95"/>
      <c r="G40" s="96"/>
      <c r="H40" s="96"/>
      <c r="I40" s="97"/>
    </row>
    <row r="41" spans="6:9" x14ac:dyDescent="0.2">
      <c r="F41" s="95"/>
      <c r="G41" s="96"/>
      <c r="H41" s="96"/>
      <c r="I41" s="97"/>
    </row>
    <row r="42" spans="6:9" x14ac:dyDescent="0.2">
      <c r="F42" s="95"/>
      <c r="G42" s="96"/>
      <c r="H42" s="96"/>
      <c r="I42" s="97"/>
    </row>
    <row r="43" spans="6:9" x14ac:dyDescent="0.2">
      <c r="F43" s="95"/>
      <c r="G43" s="96"/>
      <c r="H43" s="96"/>
      <c r="I43" s="97"/>
    </row>
    <row r="44" spans="6:9" x14ac:dyDescent="0.2">
      <c r="F44" s="95"/>
      <c r="G44" s="96"/>
      <c r="H44" s="96"/>
      <c r="I44" s="97"/>
    </row>
    <row r="45" spans="6:9" x14ac:dyDescent="0.2">
      <c r="F45" s="95"/>
      <c r="G45" s="96"/>
      <c r="H45" s="96"/>
      <c r="I45" s="97"/>
    </row>
    <row r="46" spans="6:9" x14ac:dyDescent="0.2">
      <c r="F46" s="95"/>
      <c r="G46" s="96"/>
      <c r="H46" s="96"/>
      <c r="I46" s="97"/>
    </row>
    <row r="47" spans="6:9" x14ac:dyDescent="0.2">
      <c r="F47" s="95"/>
      <c r="G47" s="96"/>
      <c r="H47" s="96"/>
      <c r="I47" s="97"/>
    </row>
    <row r="48" spans="6:9" x14ac:dyDescent="0.2">
      <c r="F48" s="95"/>
      <c r="G48" s="96"/>
      <c r="H48" s="96"/>
      <c r="I48" s="97"/>
    </row>
    <row r="49" spans="6:9" x14ac:dyDescent="0.2">
      <c r="F49" s="95"/>
      <c r="G49" s="96"/>
      <c r="H49" s="96"/>
      <c r="I49" s="97"/>
    </row>
    <row r="50" spans="6:9" x14ac:dyDescent="0.2">
      <c r="F50" s="95"/>
      <c r="G50" s="96"/>
      <c r="H50" s="96"/>
      <c r="I50" s="97"/>
    </row>
    <row r="51" spans="6:9" x14ac:dyDescent="0.2">
      <c r="F51" s="95"/>
      <c r="G51" s="96"/>
      <c r="H51" s="96"/>
      <c r="I51" s="97"/>
    </row>
    <row r="52" spans="6:9" x14ac:dyDescent="0.2">
      <c r="F52" s="95"/>
      <c r="G52" s="96"/>
      <c r="H52" s="96"/>
      <c r="I52" s="97"/>
    </row>
    <row r="53" spans="6:9" x14ac:dyDescent="0.2">
      <c r="F53" s="95"/>
      <c r="G53" s="96"/>
      <c r="H53" s="96"/>
      <c r="I53" s="97"/>
    </row>
    <row r="54" spans="6:9" x14ac:dyDescent="0.2">
      <c r="F54" s="95"/>
      <c r="G54" s="96"/>
      <c r="H54" s="96"/>
      <c r="I54" s="97"/>
    </row>
    <row r="55" spans="6:9" x14ac:dyDescent="0.2">
      <c r="F55" s="95"/>
      <c r="G55" s="96"/>
      <c r="H55" s="96"/>
      <c r="I55" s="97"/>
    </row>
    <row r="56" spans="6:9" x14ac:dyDescent="0.2">
      <c r="F56" s="95"/>
      <c r="G56" s="96"/>
      <c r="H56" s="96"/>
      <c r="I56" s="97"/>
    </row>
    <row r="57" spans="6:9" x14ac:dyDescent="0.2">
      <c r="F57" s="95"/>
      <c r="G57" s="96"/>
      <c r="H57" s="96"/>
      <c r="I57" s="97"/>
    </row>
    <row r="58" spans="6:9" x14ac:dyDescent="0.2">
      <c r="F58" s="95"/>
      <c r="G58" s="96"/>
      <c r="H58" s="96"/>
      <c r="I58" s="97"/>
    </row>
    <row r="59" spans="6:9" x14ac:dyDescent="0.2">
      <c r="F59" s="95"/>
      <c r="G59" s="96"/>
      <c r="H59" s="96"/>
      <c r="I59" s="97"/>
    </row>
    <row r="60" spans="6:9" x14ac:dyDescent="0.2">
      <c r="F60" s="95"/>
      <c r="G60" s="96"/>
      <c r="H60" s="96"/>
      <c r="I60" s="97"/>
    </row>
    <row r="61" spans="6:9" x14ac:dyDescent="0.2">
      <c r="F61" s="95"/>
      <c r="G61" s="96"/>
      <c r="H61" s="96"/>
      <c r="I61" s="97"/>
    </row>
    <row r="62" spans="6:9" x14ac:dyDescent="0.2">
      <c r="F62" s="95"/>
      <c r="G62" s="96"/>
      <c r="H62" s="96"/>
      <c r="I62" s="97"/>
    </row>
    <row r="63" spans="6:9" x14ac:dyDescent="0.2">
      <c r="F63" s="95"/>
      <c r="G63" s="96"/>
      <c r="H63" s="96"/>
      <c r="I63" s="97"/>
    </row>
    <row r="64" spans="6:9" x14ac:dyDescent="0.2">
      <c r="F64" s="95"/>
      <c r="G64" s="96"/>
      <c r="H64" s="96"/>
      <c r="I64" s="97"/>
    </row>
    <row r="65" spans="6:9" x14ac:dyDescent="0.2">
      <c r="F65" s="95"/>
      <c r="G65" s="96"/>
      <c r="H65" s="96"/>
      <c r="I65" s="97"/>
    </row>
    <row r="66" spans="6:9" x14ac:dyDescent="0.2">
      <c r="F66" s="95"/>
      <c r="G66" s="96"/>
      <c r="H66" s="96"/>
      <c r="I66" s="97"/>
    </row>
    <row r="67" spans="6:9" x14ac:dyDescent="0.2">
      <c r="F67" s="95"/>
      <c r="G67" s="96"/>
      <c r="H67" s="96"/>
      <c r="I67" s="97"/>
    </row>
    <row r="68" spans="6:9" x14ac:dyDescent="0.2">
      <c r="F68" s="95"/>
      <c r="G68" s="96"/>
      <c r="H68" s="96"/>
      <c r="I68" s="97"/>
    </row>
    <row r="69" spans="6:9" x14ac:dyDescent="0.2">
      <c r="F69" s="95"/>
      <c r="G69" s="96"/>
      <c r="H69" s="96"/>
      <c r="I69" s="97"/>
    </row>
    <row r="70" spans="6:9" x14ac:dyDescent="0.2">
      <c r="F70" s="95"/>
      <c r="G70" s="96"/>
      <c r="H70" s="96"/>
      <c r="I70" s="97"/>
    </row>
    <row r="71" spans="6:9" x14ac:dyDescent="0.2">
      <c r="F71" s="95"/>
      <c r="G71" s="96"/>
      <c r="H71" s="96"/>
      <c r="I71" s="97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5"/>
  <sheetViews>
    <sheetView showGridLines="0" showZeros="0" tabSelected="1" zoomScaleNormal="100" workbookViewId="0">
      <selection activeCell="H45" sqref="H45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25.7109375" style="98" customWidth="1"/>
    <col min="7" max="16384" width="9.140625" style="98"/>
  </cols>
  <sheetData>
    <row r="1" spans="1:103" ht="15.75" x14ac:dyDescent="0.25">
      <c r="A1" s="180" t="s">
        <v>183</v>
      </c>
      <c r="B1" s="180"/>
      <c r="C1" s="180"/>
      <c r="D1" s="180"/>
      <c r="E1" s="180"/>
      <c r="F1" s="180"/>
    </row>
    <row r="2" spans="1:103" ht="13.5" thickBot="1" x14ac:dyDescent="0.25">
      <c r="A2" s="99"/>
      <c r="B2" s="100"/>
      <c r="C2" s="101"/>
      <c r="D2" s="101"/>
      <c r="E2" s="102"/>
      <c r="F2" s="101"/>
    </row>
    <row r="3" spans="1:103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50">
        <f>Rekapitulace!H1</f>
        <v>0</v>
      </c>
    </row>
    <row r="4" spans="1:103" ht="15.75" thickBot="1" x14ac:dyDescent="0.25">
      <c r="A4" s="183" t="s">
        <v>1</v>
      </c>
      <c r="B4" s="184"/>
      <c r="C4" s="165" t="str">
        <f>CONCATENATE(cisloobjektu," ",nazevobjektu)</f>
        <v xml:space="preserve"> So-01 - STOKA - B1 - gravitační část</v>
      </c>
      <c r="D4" s="109"/>
      <c r="E4" s="185"/>
      <c r="F4" s="186"/>
    </row>
    <row r="5" spans="1:103" ht="13.5" thickTop="1" x14ac:dyDescent="0.2">
      <c r="A5" s="110"/>
      <c r="B5" s="111"/>
      <c r="C5" s="111"/>
      <c r="D5" s="99"/>
      <c r="E5" s="112"/>
      <c r="F5" s="99"/>
    </row>
    <row r="6" spans="1:103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184</v>
      </c>
    </row>
    <row r="7" spans="1:103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4"/>
      <c r="H7" s="124"/>
      <c r="N7" s="125">
        <v>1</v>
      </c>
    </row>
    <row r="8" spans="1:103" x14ac:dyDescent="0.2">
      <c r="A8" s="126">
        <v>1</v>
      </c>
      <c r="B8" s="127" t="s">
        <v>202</v>
      </c>
      <c r="C8" s="128" t="s">
        <v>201</v>
      </c>
      <c r="D8" s="129" t="s">
        <v>62</v>
      </c>
      <c r="E8" s="130">
        <v>102</v>
      </c>
      <c r="F8" s="130" t="s">
        <v>63</v>
      </c>
      <c r="N8" s="125">
        <v>2</v>
      </c>
      <c r="Z8" s="98">
        <v>12</v>
      </c>
      <c r="AA8" s="98">
        <v>0</v>
      </c>
      <c r="AB8" s="98">
        <v>1</v>
      </c>
      <c r="AY8" s="98">
        <v>1</v>
      </c>
      <c r="AZ8" s="98" t="e">
        <f>IF(AY8=1,#REF!,0)</f>
        <v>#REF!</v>
      </c>
      <c r="BA8" s="98">
        <f>IF(AY8=2,#REF!,0)</f>
        <v>0</v>
      </c>
      <c r="BB8" s="98">
        <f>IF(AY8=3,#REF!,0)</f>
        <v>0</v>
      </c>
      <c r="BC8" s="98">
        <f>IF(AY8=4,#REF!,0)</f>
        <v>0</v>
      </c>
      <c r="BD8" s="98">
        <f>IF(AY8=5,#REF!,0)</f>
        <v>0</v>
      </c>
      <c r="CY8" s="98">
        <v>0</v>
      </c>
    </row>
    <row r="9" spans="1:103" x14ac:dyDescent="0.2">
      <c r="A9" s="126">
        <v>2</v>
      </c>
      <c r="B9" s="127" t="s">
        <v>203</v>
      </c>
      <c r="C9" s="128" t="s">
        <v>204</v>
      </c>
      <c r="D9" s="129" t="s">
        <v>62</v>
      </c>
      <c r="E9" s="130">
        <v>63.75</v>
      </c>
      <c r="F9" s="130" t="s">
        <v>207</v>
      </c>
      <c r="N9" s="125">
        <v>2</v>
      </c>
      <c r="Z9" s="98">
        <v>12</v>
      </c>
      <c r="AA9" s="98">
        <v>0</v>
      </c>
      <c r="AB9" s="98">
        <v>2</v>
      </c>
      <c r="AY9" s="98">
        <v>1</v>
      </c>
      <c r="AZ9" s="98" t="e">
        <f>IF(AY9=1,#REF!,0)</f>
        <v>#REF!</v>
      </c>
      <c r="BA9" s="98">
        <f>IF(AY9=2,#REF!,0)</f>
        <v>0</v>
      </c>
      <c r="BB9" s="98">
        <f>IF(AY9=3,#REF!,0)</f>
        <v>0</v>
      </c>
      <c r="BC9" s="98">
        <f>IF(AY9=4,#REF!,0)</f>
        <v>0</v>
      </c>
      <c r="BD9" s="98">
        <f>IF(AY9=5,#REF!,0)</f>
        <v>0</v>
      </c>
      <c r="CY9" s="98">
        <v>0</v>
      </c>
    </row>
    <row r="10" spans="1:103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102</v>
      </c>
      <c r="F10" s="130" t="s">
        <v>63</v>
      </c>
      <c r="N10" s="125">
        <v>2</v>
      </c>
      <c r="Z10" s="98">
        <v>12</v>
      </c>
      <c r="AA10" s="98">
        <v>0</v>
      </c>
      <c r="AB10" s="98">
        <v>3</v>
      </c>
      <c r="AY10" s="98">
        <v>1</v>
      </c>
      <c r="AZ10" s="98" t="e">
        <f>IF(AY10=1,#REF!,0)</f>
        <v>#REF!</v>
      </c>
      <c r="BA10" s="98">
        <f>IF(AY10=2,#REF!,0)</f>
        <v>0</v>
      </c>
      <c r="BB10" s="98">
        <f>IF(AY10=3,#REF!,0)</f>
        <v>0</v>
      </c>
      <c r="BC10" s="98">
        <f>IF(AY10=4,#REF!,0)</f>
        <v>0</v>
      </c>
      <c r="BD10" s="98">
        <f>IF(AY10=5,#REF!,0)</f>
        <v>0</v>
      </c>
      <c r="CY10" s="98">
        <v>0</v>
      </c>
    </row>
    <row r="11" spans="1:103" ht="22.5" x14ac:dyDescent="0.2">
      <c r="A11" s="151">
        <v>4</v>
      </c>
      <c r="B11" s="152" t="s">
        <v>66</v>
      </c>
      <c r="C11" s="128" t="s">
        <v>67</v>
      </c>
      <c r="D11" s="129" t="s">
        <v>68</v>
      </c>
      <c r="E11" s="130">
        <v>8</v>
      </c>
      <c r="F11" s="130"/>
      <c r="N11" s="125">
        <v>2</v>
      </c>
      <c r="Z11" s="98">
        <v>12</v>
      </c>
      <c r="AA11" s="98">
        <v>0</v>
      </c>
      <c r="AB11" s="98">
        <v>4</v>
      </c>
      <c r="AY11" s="98">
        <v>1</v>
      </c>
      <c r="AZ11" s="98" t="e">
        <f>IF(AY11=1,#REF!,0)</f>
        <v>#REF!</v>
      </c>
      <c r="BA11" s="98">
        <f>IF(AY11=2,#REF!,0)</f>
        <v>0</v>
      </c>
      <c r="BB11" s="98">
        <f>IF(AY11=3,#REF!,0)</f>
        <v>0</v>
      </c>
      <c r="BC11" s="98">
        <f>IF(AY11=4,#REF!,0)</f>
        <v>0</v>
      </c>
      <c r="BD11" s="98">
        <f>IF(AY11=5,#REF!,0)</f>
        <v>0</v>
      </c>
      <c r="CY11" s="98">
        <v>0</v>
      </c>
    </row>
    <row r="12" spans="1:103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2</v>
      </c>
      <c r="F12" s="130"/>
      <c r="N12" s="125">
        <v>2</v>
      </c>
      <c r="Z12" s="98">
        <v>12</v>
      </c>
      <c r="AA12" s="98">
        <v>0</v>
      </c>
      <c r="AB12" s="98">
        <v>5</v>
      </c>
      <c r="AY12" s="98">
        <v>1</v>
      </c>
      <c r="AZ12" s="98" t="e">
        <f>IF(AY12=1,#REF!,0)</f>
        <v>#REF!</v>
      </c>
      <c r="BA12" s="98">
        <f>IF(AY12=2,#REF!,0)</f>
        <v>0</v>
      </c>
      <c r="BB12" s="98">
        <f>IF(AY12=3,#REF!,0)</f>
        <v>0</v>
      </c>
      <c r="BC12" s="98">
        <f>IF(AY12=4,#REF!,0)</f>
        <v>0</v>
      </c>
      <c r="BD12" s="98">
        <f>IF(AY12=5,#REF!,0)</f>
        <v>0</v>
      </c>
      <c r="CY12" s="98">
        <v>1.2710000000000001E-2</v>
      </c>
    </row>
    <row r="13" spans="1:103" x14ac:dyDescent="0.2">
      <c r="A13" s="126">
        <v>6</v>
      </c>
      <c r="B13" s="127" t="s">
        <v>72</v>
      </c>
      <c r="C13" s="128" t="s">
        <v>73</v>
      </c>
      <c r="D13" s="129" t="s">
        <v>71</v>
      </c>
      <c r="E13" s="130">
        <v>5</v>
      </c>
      <c r="F13" s="130"/>
      <c r="N13" s="125">
        <v>2</v>
      </c>
      <c r="Z13" s="98">
        <v>12</v>
      </c>
      <c r="AA13" s="98">
        <v>0</v>
      </c>
      <c r="AB13" s="98">
        <v>6</v>
      </c>
      <c r="AY13" s="98">
        <v>1</v>
      </c>
      <c r="AZ13" s="98" t="e">
        <f>IF(AY13=1,#REF!,0)</f>
        <v>#REF!</v>
      </c>
      <c r="BA13" s="98">
        <f>IF(AY13=2,#REF!,0)</f>
        <v>0</v>
      </c>
      <c r="BB13" s="98">
        <f>IF(AY13=3,#REF!,0)</f>
        <v>0</v>
      </c>
      <c r="BC13" s="98">
        <f>IF(AY13=4,#REF!,0)</f>
        <v>0</v>
      </c>
      <c r="BD13" s="98">
        <f>IF(AY13=5,#REF!,0)</f>
        <v>0</v>
      </c>
      <c r="CY13" s="98">
        <v>2.478E-2</v>
      </c>
    </row>
    <row r="14" spans="1:103" x14ac:dyDescent="0.2">
      <c r="A14" s="126">
        <v>7</v>
      </c>
      <c r="B14" s="127" t="s">
        <v>74</v>
      </c>
      <c r="C14" s="128" t="s">
        <v>75</v>
      </c>
      <c r="D14" s="129" t="s">
        <v>76</v>
      </c>
      <c r="E14" s="130">
        <v>3</v>
      </c>
      <c r="F14" s="130"/>
      <c r="N14" s="125">
        <v>2</v>
      </c>
      <c r="Z14" s="98">
        <v>12</v>
      </c>
      <c r="AA14" s="98">
        <v>0</v>
      </c>
      <c r="AB14" s="98">
        <v>7</v>
      </c>
      <c r="AY14" s="98">
        <v>1</v>
      </c>
      <c r="AZ14" s="98" t="e">
        <f>IF(AY14=1,#REF!,0)</f>
        <v>#REF!</v>
      </c>
      <c r="BA14" s="98">
        <f>IF(AY14=2,#REF!,0)</f>
        <v>0</v>
      </c>
      <c r="BB14" s="98">
        <f>IF(AY14=3,#REF!,0)</f>
        <v>0</v>
      </c>
      <c r="BC14" s="98">
        <f>IF(AY14=4,#REF!,0)</f>
        <v>0</v>
      </c>
      <c r="BD14" s="98">
        <f>IF(AY14=5,#REF!,0)</f>
        <v>0</v>
      </c>
      <c r="CY14" s="98">
        <v>0</v>
      </c>
    </row>
    <row r="15" spans="1:103" ht="22.5" x14ac:dyDescent="0.2">
      <c r="A15" s="151">
        <v>8</v>
      </c>
      <c r="B15" s="152" t="s">
        <v>197</v>
      </c>
      <c r="C15" s="128" t="s">
        <v>194</v>
      </c>
      <c r="D15" s="129" t="s">
        <v>76</v>
      </c>
      <c r="E15" s="130">
        <v>6.0563000000000002</v>
      </c>
      <c r="F15" s="130" t="s">
        <v>77</v>
      </c>
      <c r="N15" s="125">
        <v>2</v>
      </c>
      <c r="Z15" s="98">
        <v>12</v>
      </c>
      <c r="AA15" s="98">
        <v>0</v>
      </c>
      <c r="AB15" s="98">
        <v>8</v>
      </c>
      <c r="AY15" s="98">
        <v>1</v>
      </c>
      <c r="AZ15" s="98" t="e">
        <f>IF(AY15=1,#REF!,0)</f>
        <v>#REF!</v>
      </c>
      <c r="BA15" s="98">
        <f>IF(AY15=2,#REF!,0)</f>
        <v>0</v>
      </c>
      <c r="BB15" s="98">
        <f>IF(AY15=3,#REF!,0)</f>
        <v>0</v>
      </c>
      <c r="BC15" s="98">
        <f>IF(AY15=4,#REF!,0)</f>
        <v>0</v>
      </c>
      <c r="BD15" s="98">
        <f>IF(AY15=5,#REF!,0)</f>
        <v>0</v>
      </c>
      <c r="CY15" s="98">
        <v>0</v>
      </c>
    </row>
    <row r="16" spans="1:103" ht="22.5" x14ac:dyDescent="0.2">
      <c r="A16" s="151">
        <v>9</v>
      </c>
      <c r="B16" s="152" t="s">
        <v>198</v>
      </c>
      <c r="C16" s="128" t="s">
        <v>195</v>
      </c>
      <c r="D16" s="129" t="s">
        <v>76</v>
      </c>
      <c r="E16" s="130">
        <v>12.112500000000001</v>
      </c>
      <c r="F16" s="130" t="s">
        <v>78</v>
      </c>
      <c r="N16" s="125">
        <v>2</v>
      </c>
      <c r="Z16" s="98">
        <v>12</v>
      </c>
      <c r="AA16" s="98">
        <v>0</v>
      </c>
      <c r="AB16" s="98">
        <v>9</v>
      </c>
      <c r="AY16" s="98">
        <v>1</v>
      </c>
      <c r="AZ16" s="98" t="e">
        <f>IF(AY16=1,#REF!,0)</f>
        <v>#REF!</v>
      </c>
      <c r="BA16" s="98">
        <f>IF(AY16=2,#REF!,0)</f>
        <v>0</v>
      </c>
      <c r="BB16" s="98">
        <f>IF(AY16=3,#REF!,0)</f>
        <v>0</v>
      </c>
      <c r="BC16" s="98">
        <f>IF(AY16=4,#REF!,0)</f>
        <v>0</v>
      </c>
      <c r="BD16" s="98">
        <f>IF(AY16=5,#REF!,0)</f>
        <v>0</v>
      </c>
      <c r="CY16" s="98">
        <v>0</v>
      </c>
    </row>
    <row r="17" spans="1:103" ht="22.5" x14ac:dyDescent="0.2">
      <c r="A17" s="151">
        <v>10</v>
      </c>
      <c r="B17" s="152" t="s">
        <v>199</v>
      </c>
      <c r="C17" s="128" t="s">
        <v>196</v>
      </c>
      <c r="D17" s="129" t="s">
        <v>76</v>
      </c>
      <c r="E17" s="130">
        <v>36.337499999999999</v>
      </c>
      <c r="F17" s="130" t="s">
        <v>79</v>
      </c>
      <c r="N17" s="125">
        <v>2</v>
      </c>
      <c r="Z17" s="98">
        <v>12</v>
      </c>
      <c r="AA17" s="98">
        <v>0</v>
      </c>
      <c r="AB17" s="98">
        <v>10</v>
      </c>
      <c r="AY17" s="98">
        <v>1</v>
      </c>
      <c r="AZ17" s="98" t="e">
        <f>IF(AY17=1,#REF!,0)</f>
        <v>#REF!</v>
      </c>
      <c r="BA17" s="98">
        <f>IF(AY17=2,#REF!,0)</f>
        <v>0</v>
      </c>
      <c r="BB17" s="98">
        <f>IF(AY17=3,#REF!,0)</f>
        <v>0</v>
      </c>
      <c r="BC17" s="98">
        <f>IF(AY17=4,#REF!,0)</f>
        <v>0</v>
      </c>
      <c r="BD17" s="98">
        <f>IF(AY17=5,#REF!,0)</f>
        <v>0</v>
      </c>
      <c r="CY17" s="98">
        <v>0</v>
      </c>
    </row>
    <row r="18" spans="1:103" x14ac:dyDescent="0.2">
      <c r="A18" s="126">
        <v>11</v>
      </c>
      <c r="B18" s="127" t="s">
        <v>80</v>
      </c>
      <c r="C18" s="128" t="s">
        <v>177</v>
      </c>
      <c r="D18" s="129" t="s">
        <v>76</v>
      </c>
      <c r="E18" s="130">
        <v>36.337499999999999</v>
      </c>
      <c r="F18" s="130" t="s">
        <v>79</v>
      </c>
      <c r="N18" s="125">
        <v>2</v>
      </c>
      <c r="Z18" s="98">
        <v>12</v>
      </c>
      <c r="AA18" s="98">
        <v>0</v>
      </c>
      <c r="AB18" s="98">
        <v>11</v>
      </c>
      <c r="AY18" s="98">
        <v>1</v>
      </c>
      <c r="AZ18" s="98" t="e">
        <f>IF(AY18=1,#REF!,0)</f>
        <v>#REF!</v>
      </c>
      <c r="BA18" s="98">
        <f>IF(AY18=2,#REF!,0)</f>
        <v>0</v>
      </c>
      <c r="BB18" s="98">
        <f>IF(AY18=3,#REF!,0)</f>
        <v>0</v>
      </c>
      <c r="BC18" s="98">
        <f>IF(AY18=4,#REF!,0)</f>
        <v>0</v>
      </c>
      <c r="BD18" s="98">
        <f>IF(AY18=5,#REF!,0)</f>
        <v>0</v>
      </c>
      <c r="CY18" s="98">
        <v>1.0410000000000001E-2</v>
      </c>
    </row>
    <row r="19" spans="1:103" x14ac:dyDescent="0.2">
      <c r="A19" s="126">
        <v>12</v>
      </c>
      <c r="B19" s="127" t="s">
        <v>81</v>
      </c>
      <c r="C19" s="128" t="s">
        <v>178</v>
      </c>
      <c r="D19" s="129" t="s">
        <v>76</v>
      </c>
      <c r="E19" s="130">
        <v>24.225000000000001</v>
      </c>
      <c r="F19" s="130" t="s">
        <v>82</v>
      </c>
      <c r="N19" s="125">
        <v>2</v>
      </c>
      <c r="Z19" s="98">
        <v>12</v>
      </c>
      <c r="AA19" s="98">
        <v>0</v>
      </c>
      <c r="AB19" s="98">
        <v>12</v>
      </c>
      <c r="AY19" s="98">
        <v>1</v>
      </c>
      <c r="AZ19" s="98" t="e">
        <f>IF(AY19=1,#REF!,0)</f>
        <v>#REF!</v>
      </c>
      <c r="BA19" s="98">
        <f>IF(AY19=2,#REF!,0)</f>
        <v>0</v>
      </c>
      <c r="BB19" s="98">
        <f>IF(AY19=3,#REF!,0)</f>
        <v>0</v>
      </c>
      <c r="BC19" s="98">
        <f>IF(AY19=4,#REF!,0)</f>
        <v>0</v>
      </c>
      <c r="BD19" s="98">
        <f>IF(AY19=5,#REF!,0)</f>
        <v>0</v>
      </c>
      <c r="CY19" s="98">
        <v>1.702E-2</v>
      </c>
    </row>
    <row r="20" spans="1:103" x14ac:dyDescent="0.2">
      <c r="A20" s="126">
        <v>13</v>
      </c>
      <c r="B20" s="127" t="s">
        <v>83</v>
      </c>
      <c r="C20" s="128" t="s">
        <v>179</v>
      </c>
      <c r="D20" s="129" t="s">
        <v>76</v>
      </c>
      <c r="E20" s="130">
        <v>6.0563000000000002</v>
      </c>
      <c r="F20" s="130" t="s">
        <v>77</v>
      </c>
      <c r="N20" s="125">
        <v>2</v>
      </c>
      <c r="Z20" s="98">
        <v>12</v>
      </c>
      <c r="AA20" s="98">
        <v>0</v>
      </c>
      <c r="AB20" s="98">
        <v>13</v>
      </c>
      <c r="AY20" s="98">
        <v>1</v>
      </c>
      <c r="AZ20" s="98" t="e">
        <f>IF(AY20=1,#REF!,0)</f>
        <v>#REF!</v>
      </c>
      <c r="BA20" s="98">
        <f>IF(AY20=2,#REF!,0)</f>
        <v>0</v>
      </c>
      <c r="BB20" s="98">
        <f>IF(AY20=3,#REF!,0)</f>
        <v>0</v>
      </c>
      <c r="BC20" s="98">
        <f>IF(AY20=4,#REF!,0)</f>
        <v>0</v>
      </c>
      <c r="BD20" s="98">
        <f>IF(AY20=5,#REF!,0)</f>
        <v>0</v>
      </c>
      <c r="CY20" s="98">
        <v>1.9220000000000001E-2</v>
      </c>
    </row>
    <row r="21" spans="1:103" x14ac:dyDescent="0.2">
      <c r="A21" s="126">
        <v>14</v>
      </c>
      <c r="B21" s="127" t="s">
        <v>84</v>
      </c>
      <c r="C21" s="128" t="s">
        <v>180</v>
      </c>
      <c r="D21" s="129" t="s">
        <v>62</v>
      </c>
      <c r="E21" s="130">
        <v>96.9</v>
      </c>
      <c r="F21" s="130" t="s">
        <v>85</v>
      </c>
      <c r="N21" s="125">
        <v>2</v>
      </c>
      <c r="Z21" s="98">
        <v>12</v>
      </c>
      <c r="AA21" s="98">
        <v>0</v>
      </c>
      <c r="AB21" s="98">
        <v>14</v>
      </c>
      <c r="AY21" s="98">
        <v>1</v>
      </c>
      <c r="AZ21" s="98" t="e">
        <f>IF(AY21=1,#REF!,0)</f>
        <v>#REF!</v>
      </c>
      <c r="BA21" s="98">
        <f>IF(AY21=2,#REF!,0)</f>
        <v>0</v>
      </c>
      <c r="BB21" s="98">
        <f>IF(AY21=3,#REF!,0)</f>
        <v>0</v>
      </c>
      <c r="BC21" s="98">
        <f>IF(AY21=4,#REF!,0)</f>
        <v>0</v>
      </c>
      <c r="BD21" s="98">
        <f>IF(AY21=5,#REF!,0)</f>
        <v>0</v>
      </c>
      <c r="CY21" s="98">
        <v>9.8999999999999999E-4</v>
      </c>
    </row>
    <row r="22" spans="1:103" x14ac:dyDescent="0.2">
      <c r="A22" s="126">
        <v>15</v>
      </c>
      <c r="B22" s="127" t="s">
        <v>86</v>
      </c>
      <c r="C22" s="128" t="s">
        <v>87</v>
      </c>
      <c r="D22" s="129" t="s">
        <v>62</v>
      </c>
      <c r="E22" s="130">
        <v>96.9</v>
      </c>
      <c r="F22" s="130"/>
      <c r="N22" s="125">
        <v>2</v>
      </c>
      <c r="Z22" s="98">
        <v>12</v>
      </c>
      <c r="AA22" s="98">
        <v>0</v>
      </c>
      <c r="AB22" s="98">
        <v>15</v>
      </c>
      <c r="AY22" s="98">
        <v>1</v>
      </c>
      <c r="AZ22" s="98" t="e">
        <f>IF(AY22=1,#REF!,0)</f>
        <v>#REF!</v>
      </c>
      <c r="BA22" s="98">
        <f>IF(AY22=2,#REF!,0)</f>
        <v>0</v>
      </c>
      <c r="BB22" s="98">
        <f>IF(AY22=3,#REF!,0)</f>
        <v>0</v>
      </c>
      <c r="BC22" s="98">
        <f>IF(AY22=4,#REF!,0)</f>
        <v>0</v>
      </c>
      <c r="BD22" s="98">
        <f>IF(AY22=5,#REF!,0)</f>
        <v>0</v>
      </c>
      <c r="CY22" s="98">
        <v>0</v>
      </c>
    </row>
    <row r="23" spans="1:103" ht="22.5" x14ac:dyDescent="0.2">
      <c r="A23" s="151">
        <v>16</v>
      </c>
      <c r="B23" s="152" t="s">
        <v>88</v>
      </c>
      <c r="C23" s="128" t="s">
        <v>181</v>
      </c>
      <c r="D23" s="129" t="s">
        <v>76</v>
      </c>
      <c r="E23" s="130">
        <v>21.515599999999999</v>
      </c>
      <c r="F23" s="130" t="s">
        <v>89</v>
      </c>
      <c r="N23" s="125">
        <v>2</v>
      </c>
      <c r="Z23" s="98">
        <v>12</v>
      </c>
      <c r="AA23" s="98">
        <v>0</v>
      </c>
      <c r="AB23" s="98">
        <v>16</v>
      </c>
      <c r="AY23" s="98">
        <v>1</v>
      </c>
      <c r="AZ23" s="98" t="e">
        <f>IF(AY23=1,#REF!,0)</f>
        <v>#REF!</v>
      </c>
      <c r="BA23" s="98">
        <f>IF(AY23=2,#REF!,0)</f>
        <v>0</v>
      </c>
      <c r="BB23" s="98">
        <f>IF(AY23=3,#REF!,0)</f>
        <v>0</v>
      </c>
      <c r="BC23" s="98">
        <f>IF(AY23=4,#REF!,0)</f>
        <v>0</v>
      </c>
      <c r="BD23" s="98">
        <f>IF(AY23=5,#REF!,0)</f>
        <v>0</v>
      </c>
      <c r="CY23" s="98">
        <v>0</v>
      </c>
    </row>
    <row r="24" spans="1:103" x14ac:dyDescent="0.2">
      <c r="A24" s="126">
        <v>17</v>
      </c>
      <c r="B24" s="127" t="s">
        <v>90</v>
      </c>
      <c r="C24" s="128" t="s">
        <v>91</v>
      </c>
      <c r="D24" s="129" t="s">
        <v>76</v>
      </c>
      <c r="E24" s="130">
        <v>26.296900000000001</v>
      </c>
      <c r="F24" s="130" t="s">
        <v>92</v>
      </c>
      <c r="N24" s="125">
        <v>2</v>
      </c>
      <c r="Z24" s="98">
        <v>12</v>
      </c>
      <c r="AA24" s="98">
        <v>0</v>
      </c>
      <c r="AB24" s="98">
        <v>17</v>
      </c>
      <c r="AY24" s="98">
        <v>1</v>
      </c>
      <c r="AZ24" s="98" t="e">
        <f>IF(AY24=1,#REF!,0)</f>
        <v>#REF!</v>
      </c>
      <c r="BA24" s="98">
        <f>IF(AY24=2,#REF!,0)</f>
        <v>0</v>
      </c>
      <c r="BB24" s="98">
        <f>IF(AY24=3,#REF!,0)</f>
        <v>0</v>
      </c>
      <c r="BC24" s="98">
        <f>IF(AY24=4,#REF!,0)</f>
        <v>0</v>
      </c>
      <c r="BD24" s="98">
        <f>IF(AY24=5,#REF!,0)</f>
        <v>0</v>
      </c>
      <c r="CY24" s="98">
        <v>0</v>
      </c>
    </row>
    <row r="25" spans="1:103" x14ac:dyDescent="0.2">
      <c r="A25" s="126">
        <v>18</v>
      </c>
      <c r="B25" s="127" t="s">
        <v>93</v>
      </c>
      <c r="C25" s="128" t="s">
        <v>94</v>
      </c>
      <c r="D25" s="129" t="s">
        <v>76</v>
      </c>
      <c r="E25" s="130">
        <v>21.51</v>
      </c>
      <c r="F25" s="130"/>
      <c r="N25" s="125">
        <v>2</v>
      </c>
      <c r="Z25" s="98">
        <v>12</v>
      </c>
      <c r="AA25" s="98">
        <v>0</v>
      </c>
      <c r="AB25" s="98">
        <v>18</v>
      </c>
      <c r="AY25" s="98">
        <v>1</v>
      </c>
      <c r="AZ25" s="98" t="e">
        <f>IF(AY25=1,#REF!,0)</f>
        <v>#REF!</v>
      </c>
      <c r="BA25" s="98">
        <f>IF(AY25=2,#REF!,0)</f>
        <v>0</v>
      </c>
      <c r="BB25" s="98">
        <f>IF(AY25=3,#REF!,0)</f>
        <v>0</v>
      </c>
      <c r="BC25" s="98">
        <f>IF(AY25=4,#REF!,0)</f>
        <v>0</v>
      </c>
      <c r="BD25" s="98">
        <f>IF(AY25=5,#REF!,0)</f>
        <v>0</v>
      </c>
      <c r="CY25" s="98">
        <v>0</v>
      </c>
    </row>
    <row r="26" spans="1:103" x14ac:dyDescent="0.2">
      <c r="A26" s="126">
        <v>19</v>
      </c>
      <c r="B26" s="127" t="s">
        <v>95</v>
      </c>
      <c r="C26" s="128" t="s">
        <v>96</v>
      </c>
      <c r="D26" s="129" t="s">
        <v>76</v>
      </c>
      <c r="E26" s="130">
        <v>26.29</v>
      </c>
      <c r="F26" s="130"/>
      <c r="N26" s="125">
        <v>2</v>
      </c>
      <c r="Z26" s="98">
        <v>12</v>
      </c>
      <c r="AA26" s="98">
        <v>0</v>
      </c>
      <c r="AB26" s="98">
        <v>19</v>
      </c>
      <c r="AY26" s="98">
        <v>1</v>
      </c>
      <c r="AZ26" s="98" t="e">
        <f>IF(AY26=1,#REF!,0)</f>
        <v>#REF!</v>
      </c>
      <c r="BA26" s="98">
        <f>IF(AY26=2,#REF!,0)</f>
        <v>0</v>
      </c>
      <c r="BB26" s="98">
        <f>IF(AY26=3,#REF!,0)</f>
        <v>0</v>
      </c>
      <c r="BC26" s="98">
        <f>IF(AY26=4,#REF!,0)</f>
        <v>0</v>
      </c>
      <c r="BD26" s="98">
        <f>IF(AY26=5,#REF!,0)</f>
        <v>0</v>
      </c>
      <c r="CY26" s="98">
        <v>0</v>
      </c>
    </row>
    <row r="27" spans="1:103" x14ac:dyDescent="0.2">
      <c r="A27" s="126">
        <v>20</v>
      </c>
      <c r="B27" s="127" t="s">
        <v>97</v>
      </c>
      <c r="C27" s="128" t="s">
        <v>98</v>
      </c>
      <c r="D27" s="129" t="s">
        <v>76</v>
      </c>
      <c r="E27" s="130">
        <v>21.51</v>
      </c>
      <c r="F27" s="130"/>
      <c r="N27" s="125">
        <v>2</v>
      </c>
      <c r="Z27" s="98">
        <v>12</v>
      </c>
      <c r="AA27" s="98">
        <v>0</v>
      </c>
      <c r="AB27" s="98">
        <v>20</v>
      </c>
      <c r="AY27" s="98">
        <v>1</v>
      </c>
      <c r="AZ27" s="98" t="e">
        <f>IF(AY27=1,#REF!,0)</f>
        <v>#REF!</v>
      </c>
      <c r="BA27" s="98">
        <f>IF(AY27=2,#REF!,0)</f>
        <v>0</v>
      </c>
      <c r="BB27" s="98">
        <f>IF(AY27=3,#REF!,0)</f>
        <v>0</v>
      </c>
      <c r="BC27" s="98">
        <f>IF(AY27=4,#REF!,0)</f>
        <v>0</v>
      </c>
      <c r="BD27" s="98">
        <f>IF(AY27=5,#REF!,0)</f>
        <v>0</v>
      </c>
      <c r="CY27" s="98">
        <v>0</v>
      </c>
    </row>
    <row r="28" spans="1:103" x14ac:dyDescent="0.2">
      <c r="A28" s="126">
        <v>21</v>
      </c>
      <c r="B28" s="127" t="s">
        <v>99</v>
      </c>
      <c r="C28" s="128" t="s">
        <v>100</v>
      </c>
      <c r="D28" s="129" t="s">
        <v>76</v>
      </c>
      <c r="E28" s="130">
        <v>26.29</v>
      </c>
      <c r="F28" s="130"/>
      <c r="N28" s="125">
        <v>2</v>
      </c>
      <c r="Z28" s="98">
        <v>12</v>
      </c>
      <c r="AA28" s="98">
        <v>0</v>
      </c>
      <c r="AB28" s="98">
        <v>21</v>
      </c>
      <c r="AY28" s="98">
        <v>1</v>
      </c>
      <c r="AZ28" s="98" t="e">
        <f>IF(AY28=1,#REF!,0)</f>
        <v>#REF!</v>
      </c>
      <c r="BA28" s="98">
        <f>IF(AY28=2,#REF!,0)</f>
        <v>0</v>
      </c>
      <c r="BB28" s="98">
        <f>IF(AY28=3,#REF!,0)</f>
        <v>0</v>
      </c>
      <c r="BC28" s="98">
        <f>IF(AY28=4,#REF!,0)</f>
        <v>0</v>
      </c>
      <c r="BD28" s="98">
        <f>IF(AY28=5,#REF!,0)</f>
        <v>0</v>
      </c>
      <c r="CY28" s="98">
        <v>0</v>
      </c>
    </row>
    <row r="29" spans="1:103" x14ac:dyDescent="0.2">
      <c r="A29" s="126">
        <v>22</v>
      </c>
      <c r="B29" s="127" t="s">
        <v>101</v>
      </c>
      <c r="C29" s="128" t="s">
        <v>102</v>
      </c>
      <c r="D29" s="129" t="s">
        <v>76</v>
      </c>
      <c r="E29" s="130">
        <v>47.8</v>
      </c>
      <c r="F29" s="130" t="s">
        <v>103</v>
      </c>
      <c r="N29" s="125">
        <v>2</v>
      </c>
      <c r="Z29" s="98">
        <v>12</v>
      </c>
      <c r="AA29" s="98">
        <v>0</v>
      </c>
      <c r="AB29" s="98">
        <v>22</v>
      </c>
      <c r="AY29" s="98">
        <v>1</v>
      </c>
      <c r="AZ29" s="98" t="e">
        <f>IF(AY29=1,#REF!,0)</f>
        <v>#REF!</v>
      </c>
      <c r="BA29" s="98">
        <f>IF(AY29=2,#REF!,0)</f>
        <v>0</v>
      </c>
      <c r="BB29" s="98">
        <f>IF(AY29=3,#REF!,0)</f>
        <v>0</v>
      </c>
      <c r="BC29" s="98">
        <f>IF(AY29=4,#REF!,0)</f>
        <v>0</v>
      </c>
      <c r="BD29" s="98">
        <f>IF(AY29=5,#REF!,0)</f>
        <v>0</v>
      </c>
      <c r="CY29" s="98">
        <v>0</v>
      </c>
    </row>
    <row r="30" spans="1:103" x14ac:dyDescent="0.2">
      <c r="A30" s="126">
        <v>23</v>
      </c>
      <c r="B30" s="127" t="s">
        <v>104</v>
      </c>
      <c r="C30" s="128" t="s">
        <v>105</v>
      </c>
      <c r="D30" s="129" t="s">
        <v>76</v>
      </c>
      <c r="E30" s="130">
        <v>73.3125</v>
      </c>
      <c r="F30" s="130" t="s">
        <v>106</v>
      </c>
      <c r="N30" s="125">
        <v>2</v>
      </c>
      <c r="Z30" s="98">
        <v>12</v>
      </c>
      <c r="AA30" s="98">
        <v>0</v>
      </c>
      <c r="AB30" s="98">
        <v>23</v>
      </c>
      <c r="AY30" s="98">
        <v>1</v>
      </c>
      <c r="AZ30" s="98" t="e">
        <f>IF(AY30=1,#REF!,0)</f>
        <v>#REF!</v>
      </c>
      <c r="BA30" s="98">
        <f>IF(AY30=2,#REF!,0)</f>
        <v>0</v>
      </c>
      <c r="BB30" s="98">
        <f>IF(AY30=3,#REF!,0)</f>
        <v>0</v>
      </c>
      <c r="BC30" s="98">
        <f>IF(AY30=4,#REF!,0)</f>
        <v>0</v>
      </c>
      <c r="BD30" s="98">
        <f>IF(AY30=5,#REF!,0)</f>
        <v>0</v>
      </c>
      <c r="CY30" s="98">
        <v>0</v>
      </c>
    </row>
    <row r="31" spans="1:103" ht="22.5" x14ac:dyDescent="0.2">
      <c r="A31" s="151">
        <v>24</v>
      </c>
      <c r="B31" s="152" t="s">
        <v>107</v>
      </c>
      <c r="C31" s="128" t="s">
        <v>108</v>
      </c>
      <c r="D31" s="129" t="s">
        <v>76</v>
      </c>
      <c r="E31" s="130">
        <v>34.68</v>
      </c>
      <c r="F31" s="130" t="s">
        <v>109</v>
      </c>
      <c r="N31" s="125">
        <v>2</v>
      </c>
      <c r="Z31" s="98">
        <v>12</v>
      </c>
      <c r="AA31" s="98">
        <v>0</v>
      </c>
      <c r="AB31" s="98">
        <v>24</v>
      </c>
      <c r="AY31" s="98">
        <v>1</v>
      </c>
      <c r="AZ31" s="98" t="e">
        <f>IF(AY31=1,#REF!,0)</f>
        <v>#REF!</v>
      </c>
      <c r="BA31" s="98">
        <f>IF(AY31=2,#REF!,0)</f>
        <v>0</v>
      </c>
      <c r="BB31" s="98">
        <f>IF(AY31=3,#REF!,0)</f>
        <v>0</v>
      </c>
      <c r="BC31" s="98">
        <f>IF(AY31=4,#REF!,0)</f>
        <v>0</v>
      </c>
      <c r="BD31" s="98">
        <f>IF(AY31=5,#REF!,0)</f>
        <v>0</v>
      </c>
      <c r="CY31" s="98">
        <v>1.7</v>
      </c>
    </row>
    <row r="32" spans="1:103" x14ac:dyDescent="0.2">
      <c r="A32" s="132"/>
      <c r="B32" s="133" t="s">
        <v>59</v>
      </c>
      <c r="C32" s="134" t="str">
        <f>CONCATENATE(B7," ",C7)</f>
        <v>1 Zemní práce</v>
      </c>
      <c r="D32" s="132"/>
      <c r="E32" s="135"/>
      <c r="F32" s="135"/>
      <c r="N32" s="125">
        <v>4</v>
      </c>
      <c r="AZ32" s="137" t="e">
        <f>SUM(AZ7:AZ31)</f>
        <v>#REF!</v>
      </c>
      <c r="BA32" s="137">
        <f>SUM(BA7:BA31)</f>
        <v>0</v>
      </c>
      <c r="BB32" s="137">
        <f>SUM(BB7:BB31)</f>
        <v>0</v>
      </c>
      <c r="BC32" s="137">
        <f>SUM(BC7:BC31)</f>
        <v>0</v>
      </c>
      <c r="BD32" s="137">
        <f>SUM(BD7:BD31)</f>
        <v>0</v>
      </c>
    </row>
    <row r="33" spans="1:103" x14ac:dyDescent="0.2">
      <c r="A33" s="118" t="s">
        <v>56</v>
      </c>
      <c r="B33" s="119" t="s">
        <v>110</v>
      </c>
      <c r="C33" s="120" t="s">
        <v>111</v>
      </c>
      <c r="D33" s="121"/>
      <c r="E33" s="122"/>
      <c r="F33" s="122"/>
      <c r="G33" s="124"/>
      <c r="H33" s="124"/>
      <c r="N33" s="125">
        <v>1</v>
      </c>
    </row>
    <row r="34" spans="1:103" x14ac:dyDescent="0.2">
      <c r="A34" s="126">
        <v>25</v>
      </c>
      <c r="B34" s="127" t="s">
        <v>112</v>
      </c>
      <c r="C34" s="128" t="s">
        <v>186</v>
      </c>
      <c r="D34" s="129" t="s">
        <v>76</v>
      </c>
      <c r="E34" s="130">
        <v>9.5625</v>
      </c>
      <c r="F34" s="130" t="s">
        <v>185</v>
      </c>
      <c r="N34" s="125">
        <v>2</v>
      </c>
      <c r="Z34" s="98">
        <v>12</v>
      </c>
      <c r="AA34" s="98">
        <v>0</v>
      </c>
      <c r="AB34" s="98">
        <v>25</v>
      </c>
      <c r="AY34" s="98">
        <v>1</v>
      </c>
      <c r="AZ34" s="98" t="e">
        <f>IF(AY34=1,#REF!,0)</f>
        <v>#REF!</v>
      </c>
      <c r="BA34" s="98">
        <f>IF(AY34=2,#REF!,0)</f>
        <v>0</v>
      </c>
      <c r="BB34" s="98">
        <f>IF(AY34=3,#REF!,0)</f>
        <v>0</v>
      </c>
      <c r="BC34" s="98">
        <f>IF(AY34=4,#REF!,0)</f>
        <v>0</v>
      </c>
      <c r="BD34" s="98">
        <f>IF(AY34=5,#REF!,0)</f>
        <v>0</v>
      </c>
      <c r="CY34" s="98">
        <v>1.8907700000000001</v>
      </c>
    </row>
    <row r="35" spans="1:103" x14ac:dyDescent="0.2">
      <c r="A35" s="132"/>
      <c r="B35" s="133" t="s">
        <v>59</v>
      </c>
      <c r="C35" s="134" t="str">
        <f>CONCATENATE(B33," ",C33)</f>
        <v>4 Vodorovné konstrukce</v>
      </c>
      <c r="D35" s="132"/>
      <c r="E35" s="135"/>
      <c r="F35" s="135"/>
      <c r="N35" s="125">
        <v>4</v>
      </c>
      <c r="AZ35" s="137" t="e">
        <f>SUM(AZ33:AZ34)</f>
        <v>#REF!</v>
      </c>
      <c r="BA35" s="137">
        <f>SUM(BA33:BA34)</f>
        <v>0</v>
      </c>
      <c r="BB35" s="137">
        <f>SUM(BB33:BB34)</f>
        <v>0</v>
      </c>
      <c r="BC35" s="137">
        <f>SUM(BC33:BC34)</f>
        <v>0</v>
      </c>
      <c r="BD35" s="137">
        <f>SUM(BD33:BD34)</f>
        <v>0</v>
      </c>
    </row>
    <row r="36" spans="1:103" x14ac:dyDescent="0.2">
      <c r="A36" s="118" t="s">
        <v>56</v>
      </c>
      <c r="B36" s="119" t="s">
        <v>113</v>
      </c>
      <c r="C36" s="120" t="s">
        <v>114</v>
      </c>
      <c r="D36" s="121"/>
      <c r="E36" s="122"/>
      <c r="F36" s="122"/>
      <c r="G36" s="124"/>
      <c r="H36" s="124"/>
      <c r="N36" s="125">
        <v>1</v>
      </c>
    </row>
    <row r="37" spans="1:103" x14ac:dyDescent="0.2">
      <c r="A37" s="126">
        <v>26</v>
      </c>
      <c r="B37" s="127" t="s">
        <v>189</v>
      </c>
      <c r="C37" s="128" t="s">
        <v>188</v>
      </c>
      <c r="D37" s="129" t="s">
        <v>62</v>
      </c>
      <c r="E37" s="130">
        <v>63.75</v>
      </c>
      <c r="F37" s="130" t="s">
        <v>207</v>
      </c>
      <c r="N37" s="125">
        <v>2</v>
      </c>
      <c r="Z37" s="98">
        <v>12</v>
      </c>
      <c r="AA37" s="98">
        <v>0</v>
      </c>
      <c r="AB37" s="98">
        <v>26</v>
      </c>
      <c r="AY37" s="98">
        <v>1</v>
      </c>
      <c r="AZ37" s="98" t="e">
        <f>IF(AY37=1,#REF!,0)</f>
        <v>#REF!</v>
      </c>
      <c r="BA37" s="98">
        <f>IF(AY37=2,#REF!,0)</f>
        <v>0</v>
      </c>
      <c r="BB37" s="98">
        <f>IF(AY37=3,#REF!,0)</f>
        <v>0</v>
      </c>
      <c r="BC37" s="98">
        <f>IF(AY37=4,#REF!,0)</f>
        <v>0</v>
      </c>
      <c r="BD37" s="98">
        <f>IF(AY37=5,#REF!,0)</f>
        <v>0</v>
      </c>
      <c r="CY37" s="98">
        <v>0.60104000000000002</v>
      </c>
    </row>
    <row r="38" spans="1:103" ht="22.5" x14ac:dyDescent="0.2">
      <c r="A38" s="151">
        <v>27</v>
      </c>
      <c r="B38" s="152" t="s">
        <v>206</v>
      </c>
      <c r="C38" s="128" t="s">
        <v>205</v>
      </c>
      <c r="D38" s="129" t="s">
        <v>62</v>
      </c>
      <c r="E38" s="130">
        <v>63.75</v>
      </c>
      <c r="F38" s="130"/>
      <c r="N38" s="125">
        <v>2</v>
      </c>
      <c r="Z38" s="98">
        <v>12</v>
      </c>
      <c r="AA38" s="98">
        <v>0</v>
      </c>
      <c r="AB38" s="98">
        <v>27</v>
      </c>
      <c r="AY38" s="98">
        <v>1</v>
      </c>
      <c r="AZ38" s="98" t="e">
        <f>IF(AY38=1,#REF!,0)</f>
        <v>#REF!</v>
      </c>
      <c r="BA38" s="98">
        <f>IF(AY38=2,#REF!,0)</f>
        <v>0</v>
      </c>
      <c r="BB38" s="98">
        <f>IF(AY38=3,#REF!,0)</f>
        <v>0</v>
      </c>
      <c r="BC38" s="98">
        <f>IF(AY38=4,#REF!,0)</f>
        <v>0</v>
      </c>
      <c r="BD38" s="98">
        <f>IF(AY38=5,#REF!,0)</f>
        <v>0</v>
      </c>
      <c r="CY38" s="98">
        <v>0.27994000000000002</v>
      </c>
    </row>
    <row r="39" spans="1:103" x14ac:dyDescent="0.2">
      <c r="A39" s="126">
        <v>28</v>
      </c>
      <c r="B39" s="127" t="s">
        <v>190</v>
      </c>
      <c r="C39" s="128" t="s">
        <v>191</v>
      </c>
      <c r="D39" s="129" t="s">
        <v>62</v>
      </c>
      <c r="E39" s="130">
        <v>63.75</v>
      </c>
      <c r="F39" s="130"/>
      <c r="N39" s="125">
        <v>2</v>
      </c>
      <c r="Z39" s="98">
        <v>12</v>
      </c>
      <c r="AA39" s="98">
        <v>0</v>
      </c>
      <c r="AB39" s="98">
        <v>28</v>
      </c>
      <c r="AY39" s="98">
        <v>1</v>
      </c>
      <c r="AZ39" s="98" t="e">
        <f>IF(AY39=1,#REF!,0)</f>
        <v>#REF!</v>
      </c>
      <c r="BA39" s="98">
        <f>IF(AY39=2,#REF!,0)</f>
        <v>0</v>
      </c>
      <c r="BB39" s="98">
        <f>IF(AY39=3,#REF!,0)</f>
        <v>0</v>
      </c>
      <c r="BC39" s="98">
        <f>IF(AY39=4,#REF!,0)</f>
        <v>0</v>
      </c>
      <c r="BD39" s="98">
        <f>IF(AY39=5,#REF!,0)</f>
        <v>0</v>
      </c>
      <c r="CY39" s="98">
        <v>0.39561000000000002</v>
      </c>
    </row>
    <row r="40" spans="1:103" x14ac:dyDescent="0.2">
      <c r="A40" s="126">
        <v>29</v>
      </c>
      <c r="B40" s="127" t="s">
        <v>115</v>
      </c>
      <c r="C40" s="128" t="s">
        <v>116</v>
      </c>
      <c r="D40" s="129" t="s">
        <v>62</v>
      </c>
      <c r="E40" s="130">
        <v>204</v>
      </c>
      <c r="F40" s="130" t="s">
        <v>208</v>
      </c>
      <c r="N40" s="125">
        <v>2</v>
      </c>
      <c r="Z40" s="98">
        <v>12</v>
      </c>
      <c r="AA40" s="98">
        <v>0</v>
      </c>
      <c r="AB40" s="98">
        <v>29</v>
      </c>
      <c r="AY40" s="98">
        <v>1</v>
      </c>
      <c r="AZ40" s="98" t="e">
        <f>IF(AY40=1,#REF!,0)</f>
        <v>#REF!</v>
      </c>
      <c r="BA40" s="98">
        <f>IF(AY40=2,#REF!,0)</f>
        <v>0</v>
      </c>
      <c r="BB40" s="98">
        <f>IF(AY40=3,#REF!,0)</f>
        <v>0</v>
      </c>
      <c r="BC40" s="98">
        <f>IF(AY40=4,#REF!,0)</f>
        <v>0</v>
      </c>
      <c r="BD40" s="98">
        <f>IF(AY40=5,#REF!,0)</f>
        <v>0</v>
      </c>
      <c r="CY40" s="98">
        <v>0.12715000000000001</v>
      </c>
    </row>
    <row r="41" spans="1:103" ht="22.5" x14ac:dyDescent="0.2">
      <c r="A41" s="151">
        <v>30</v>
      </c>
      <c r="B41" s="152" t="s">
        <v>193</v>
      </c>
      <c r="C41" s="128" t="s">
        <v>192</v>
      </c>
      <c r="D41" s="129" t="s">
        <v>62</v>
      </c>
      <c r="E41" s="130">
        <v>3.52</v>
      </c>
      <c r="F41" s="130" t="s">
        <v>117</v>
      </c>
      <c r="N41" s="125">
        <v>2</v>
      </c>
      <c r="Z41" s="98">
        <v>12</v>
      </c>
      <c r="AA41" s="98">
        <v>0</v>
      </c>
      <c r="AB41" s="98">
        <v>30</v>
      </c>
      <c r="AY41" s="98">
        <v>1</v>
      </c>
      <c r="AZ41" s="98" t="e">
        <f>IF(AY41=1,#REF!,0)</f>
        <v>#REF!</v>
      </c>
      <c r="BA41" s="98">
        <f>IF(AY41=2,#REF!,0)</f>
        <v>0</v>
      </c>
      <c r="BB41" s="98">
        <f>IF(AY41=3,#REF!,0)</f>
        <v>0</v>
      </c>
      <c r="BC41" s="98">
        <f>IF(AY41=4,#REF!,0)</f>
        <v>0</v>
      </c>
      <c r="BD41" s="98">
        <f>IF(AY41=5,#REF!,0)</f>
        <v>0</v>
      </c>
      <c r="CY41" s="98">
        <v>0.20286000000000001</v>
      </c>
    </row>
    <row r="42" spans="1:103" x14ac:dyDescent="0.2">
      <c r="A42" s="132"/>
      <c r="B42" s="133" t="s">
        <v>59</v>
      </c>
      <c r="C42" s="134" t="str">
        <f>CONCATENATE(B36," ",C36)</f>
        <v>5 Komunikace</v>
      </c>
      <c r="D42" s="132"/>
      <c r="E42" s="135"/>
      <c r="F42" s="135"/>
      <c r="N42" s="125">
        <v>4</v>
      </c>
      <c r="AZ42" s="137" t="e">
        <f>SUM(AZ36:AZ41)</f>
        <v>#REF!</v>
      </c>
      <c r="BA42" s="137">
        <f>SUM(BA36:BA41)</f>
        <v>0</v>
      </c>
      <c r="BB42" s="137">
        <f>SUM(BB36:BB41)</f>
        <v>0</v>
      </c>
      <c r="BC42" s="137">
        <f>SUM(BC36:BC41)</f>
        <v>0</v>
      </c>
      <c r="BD42" s="137">
        <f>SUM(BD36:BD41)</f>
        <v>0</v>
      </c>
    </row>
    <row r="43" spans="1:103" x14ac:dyDescent="0.2">
      <c r="A43" s="118" t="s">
        <v>56</v>
      </c>
      <c r="B43" s="119" t="s">
        <v>118</v>
      </c>
      <c r="C43" s="120" t="s">
        <v>119</v>
      </c>
      <c r="D43" s="121"/>
      <c r="E43" s="122"/>
      <c r="F43" s="122"/>
      <c r="G43" s="124"/>
      <c r="H43" s="124"/>
      <c r="N43" s="125">
        <v>1</v>
      </c>
    </row>
    <row r="44" spans="1:103" x14ac:dyDescent="0.2">
      <c r="A44" s="126">
        <v>31</v>
      </c>
      <c r="B44" s="127" t="s">
        <v>120</v>
      </c>
      <c r="C44" s="128" t="s">
        <v>209</v>
      </c>
      <c r="D44" s="129" t="s">
        <v>71</v>
      </c>
      <c r="E44" s="130">
        <v>51</v>
      </c>
      <c r="F44" s="130">
        <v>9</v>
      </c>
      <c r="N44" s="125">
        <v>2</v>
      </c>
      <c r="Z44" s="98">
        <v>12</v>
      </c>
      <c r="AA44" s="98">
        <v>1</v>
      </c>
      <c r="AB44" s="98">
        <v>31</v>
      </c>
      <c r="AY44" s="98">
        <v>1</v>
      </c>
      <c r="AZ44" s="98" t="e">
        <f>IF(AY44=1,#REF!,0)</f>
        <v>#REF!</v>
      </c>
      <c r="BA44" s="98">
        <f>IF(AY44=2,#REF!,0)</f>
        <v>0</v>
      </c>
      <c r="BB44" s="98">
        <f>IF(AY44=3,#REF!,0)</f>
        <v>0</v>
      </c>
      <c r="BC44" s="98">
        <f>IF(AY44=4,#REF!,0)</f>
        <v>0</v>
      </c>
      <c r="BD44" s="98">
        <f>IF(AY44=5,#REF!,0)</f>
        <v>0</v>
      </c>
      <c r="CY44" s="98">
        <v>3.15E-2</v>
      </c>
    </row>
    <row r="45" spans="1:103" ht="22.5" x14ac:dyDescent="0.2">
      <c r="A45" s="151">
        <v>32</v>
      </c>
      <c r="B45" s="152" t="s">
        <v>122</v>
      </c>
      <c r="C45" s="128" t="s">
        <v>123</v>
      </c>
      <c r="D45" s="129" t="s">
        <v>71</v>
      </c>
      <c r="E45" s="130">
        <v>51</v>
      </c>
      <c r="F45" s="130"/>
      <c r="N45" s="125">
        <v>2</v>
      </c>
      <c r="Z45" s="98">
        <v>12</v>
      </c>
      <c r="AA45" s="98">
        <v>0</v>
      </c>
      <c r="AB45" s="98">
        <v>32</v>
      </c>
      <c r="AY45" s="98">
        <v>1</v>
      </c>
      <c r="AZ45" s="98" t="e">
        <f>IF(AY45=1,#REF!,0)</f>
        <v>#REF!</v>
      </c>
      <c r="BA45" s="98">
        <f>IF(AY45=2,#REF!,0)</f>
        <v>0</v>
      </c>
      <c r="BB45" s="98">
        <f>IF(AY45=3,#REF!,0)</f>
        <v>0</v>
      </c>
      <c r="BC45" s="98">
        <f>IF(AY45=4,#REF!,0)</f>
        <v>0</v>
      </c>
      <c r="BD45" s="98">
        <f>IF(AY45=5,#REF!,0)</f>
        <v>0</v>
      </c>
      <c r="CY45" s="98">
        <v>1.0000000000000001E-5</v>
      </c>
    </row>
    <row r="46" spans="1:103" ht="22.5" x14ac:dyDescent="0.2">
      <c r="A46" s="151">
        <v>33</v>
      </c>
      <c r="B46" s="152" t="s">
        <v>124</v>
      </c>
      <c r="C46" s="128" t="s">
        <v>125</v>
      </c>
      <c r="D46" s="129" t="s">
        <v>121</v>
      </c>
      <c r="E46" s="130">
        <v>2</v>
      </c>
      <c r="F46" s="130"/>
      <c r="N46" s="125">
        <v>2</v>
      </c>
      <c r="Z46" s="98">
        <v>12</v>
      </c>
      <c r="AA46" s="98">
        <v>0</v>
      </c>
      <c r="AB46" s="98">
        <v>33</v>
      </c>
      <c r="AY46" s="98">
        <v>1</v>
      </c>
      <c r="AZ46" s="98" t="e">
        <f>IF(AY46=1,#REF!,0)</f>
        <v>#REF!</v>
      </c>
      <c r="BA46" s="98">
        <f>IF(AY46=2,#REF!,0)</f>
        <v>0</v>
      </c>
      <c r="BB46" s="98">
        <f>IF(AY46=3,#REF!,0)</f>
        <v>0</v>
      </c>
      <c r="BC46" s="98">
        <f>IF(AY46=4,#REF!,0)</f>
        <v>0</v>
      </c>
      <c r="BD46" s="98">
        <f>IF(AY46=5,#REF!,0)</f>
        <v>0</v>
      </c>
      <c r="CY46" s="98">
        <v>9.2200000000000008E-3</v>
      </c>
    </row>
    <row r="47" spans="1:103" x14ac:dyDescent="0.2">
      <c r="A47" s="126">
        <v>34</v>
      </c>
      <c r="B47" s="127" t="s">
        <v>126</v>
      </c>
      <c r="C47" s="128" t="s">
        <v>127</v>
      </c>
      <c r="D47" s="129" t="s">
        <v>71</v>
      </c>
      <c r="E47" s="130">
        <v>51</v>
      </c>
      <c r="F47" s="130"/>
      <c r="N47" s="125">
        <v>2</v>
      </c>
      <c r="Z47" s="98">
        <v>12</v>
      </c>
      <c r="AA47" s="98">
        <v>0</v>
      </c>
      <c r="AB47" s="98">
        <v>34</v>
      </c>
      <c r="AY47" s="98">
        <v>1</v>
      </c>
      <c r="AZ47" s="98" t="e">
        <f>IF(AY47=1,#REF!,0)</f>
        <v>#REF!</v>
      </c>
      <c r="BA47" s="98">
        <f>IF(AY47=2,#REF!,0)</f>
        <v>0</v>
      </c>
      <c r="BB47" s="98">
        <f>IF(AY47=3,#REF!,0)</f>
        <v>0</v>
      </c>
      <c r="BC47" s="98">
        <f>IF(AY47=4,#REF!,0)</f>
        <v>0</v>
      </c>
      <c r="BD47" s="98">
        <f>IF(AY47=5,#REF!,0)</f>
        <v>0</v>
      </c>
      <c r="CY47" s="98">
        <v>0</v>
      </c>
    </row>
    <row r="48" spans="1:103" x14ac:dyDescent="0.2">
      <c r="A48" s="126">
        <v>35</v>
      </c>
      <c r="B48" s="127" t="s">
        <v>128</v>
      </c>
      <c r="C48" s="128" t="s">
        <v>129</v>
      </c>
      <c r="D48" s="129" t="s">
        <v>130</v>
      </c>
      <c r="E48" s="130">
        <v>2</v>
      </c>
      <c r="F48" s="130"/>
      <c r="N48" s="125">
        <v>2</v>
      </c>
      <c r="Z48" s="98">
        <v>12</v>
      </c>
      <c r="AA48" s="98">
        <v>0</v>
      </c>
      <c r="AB48" s="98">
        <v>35</v>
      </c>
      <c r="AY48" s="98">
        <v>1</v>
      </c>
      <c r="AZ48" s="98" t="e">
        <f>IF(AY48=1,#REF!,0)</f>
        <v>#REF!</v>
      </c>
      <c r="BA48" s="98">
        <f>IF(AY48=2,#REF!,0)</f>
        <v>0</v>
      </c>
      <c r="BB48" s="98">
        <f>IF(AY48=3,#REF!,0)</f>
        <v>0</v>
      </c>
      <c r="BC48" s="98">
        <f>IF(AY48=4,#REF!,0)</f>
        <v>0</v>
      </c>
      <c r="BD48" s="98">
        <f>IF(AY48=5,#REF!,0)</f>
        <v>0</v>
      </c>
      <c r="CY48" s="98">
        <v>1.7000000000000001E-4</v>
      </c>
    </row>
    <row r="49" spans="1:103" ht="22.5" x14ac:dyDescent="0.2">
      <c r="A49" s="151">
        <v>36</v>
      </c>
      <c r="B49" s="152" t="s">
        <v>131</v>
      </c>
      <c r="C49" s="128" t="s">
        <v>132</v>
      </c>
      <c r="D49" s="129" t="s">
        <v>121</v>
      </c>
      <c r="E49" s="130">
        <v>12</v>
      </c>
      <c r="F49" s="130"/>
      <c r="N49" s="125">
        <v>2</v>
      </c>
      <c r="Z49" s="98">
        <v>12</v>
      </c>
      <c r="AA49" s="98">
        <v>0</v>
      </c>
      <c r="AB49" s="98">
        <v>36</v>
      </c>
      <c r="AY49" s="98">
        <v>1</v>
      </c>
      <c r="AZ49" s="98" t="e">
        <f>IF(AY49=1,#REF!,0)</f>
        <v>#REF!</v>
      </c>
      <c r="BA49" s="98">
        <f>IF(AY49=2,#REF!,0)</f>
        <v>0</v>
      </c>
      <c r="BB49" s="98">
        <f>IF(AY49=3,#REF!,0)</f>
        <v>0</v>
      </c>
      <c r="BC49" s="98">
        <f>IF(AY49=4,#REF!,0)</f>
        <v>0</v>
      </c>
      <c r="BD49" s="98">
        <f>IF(AY49=5,#REF!,0)</f>
        <v>0</v>
      </c>
      <c r="CY49" s="98">
        <v>0</v>
      </c>
    </row>
    <row r="50" spans="1:103" x14ac:dyDescent="0.2">
      <c r="A50" s="126">
        <v>37</v>
      </c>
      <c r="B50" s="127" t="s">
        <v>133</v>
      </c>
      <c r="C50" s="128" t="s">
        <v>134</v>
      </c>
      <c r="D50" s="129" t="s">
        <v>121</v>
      </c>
      <c r="E50" s="130">
        <v>2</v>
      </c>
      <c r="F50" s="130"/>
      <c r="N50" s="125">
        <v>2</v>
      </c>
      <c r="Z50" s="98">
        <v>12</v>
      </c>
      <c r="AA50" s="98">
        <v>1</v>
      </c>
      <c r="AB50" s="98">
        <v>37</v>
      </c>
      <c r="AY50" s="98">
        <v>1</v>
      </c>
      <c r="AZ50" s="98" t="e">
        <f>IF(AY50=1,#REF!,0)</f>
        <v>#REF!</v>
      </c>
      <c r="BA50" s="98">
        <f>IF(AY50=2,#REF!,0)</f>
        <v>0</v>
      </c>
      <c r="BB50" s="98">
        <f>IF(AY50=3,#REF!,0)</f>
        <v>0</v>
      </c>
      <c r="BC50" s="98">
        <f>IF(AY50=4,#REF!,0)</f>
        <v>0</v>
      </c>
      <c r="BD50" s="98">
        <f>IF(AY50=5,#REF!,0)</f>
        <v>0</v>
      </c>
      <c r="CY50" s="98">
        <v>0.25</v>
      </c>
    </row>
    <row r="51" spans="1:103" ht="22.5" x14ac:dyDescent="0.2">
      <c r="A51" s="151">
        <v>38</v>
      </c>
      <c r="B51" s="152" t="s">
        <v>135</v>
      </c>
      <c r="C51" s="128" t="s">
        <v>136</v>
      </c>
      <c r="D51" s="129" t="s">
        <v>121</v>
      </c>
      <c r="E51" s="130">
        <v>2</v>
      </c>
      <c r="F51" s="130"/>
      <c r="N51" s="125">
        <v>2</v>
      </c>
      <c r="Z51" s="98">
        <v>12</v>
      </c>
      <c r="AA51" s="98">
        <v>0</v>
      </c>
      <c r="AB51" s="98">
        <v>38</v>
      </c>
      <c r="AY51" s="98">
        <v>1</v>
      </c>
      <c r="AZ51" s="98" t="e">
        <f>IF(AY51=1,#REF!,0)</f>
        <v>#REF!</v>
      </c>
      <c r="BA51" s="98">
        <f>IF(AY51=2,#REF!,0)</f>
        <v>0</v>
      </c>
      <c r="BB51" s="98">
        <f>IF(AY51=3,#REF!,0)</f>
        <v>0</v>
      </c>
      <c r="BC51" s="98">
        <f>IF(AY51=4,#REF!,0)</f>
        <v>0</v>
      </c>
      <c r="BD51" s="98">
        <f>IF(AY51=5,#REF!,0)</f>
        <v>0</v>
      </c>
      <c r="CY51" s="98">
        <v>0</v>
      </c>
    </row>
    <row r="52" spans="1:103" x14ac:dyDescent="0.2">
      <c r="A52" s="126">
        <v>39</v>
      </c>
      <c r="B52" s="127" t="s">
        <v>137</v>
      </c>
      <c r="C52" s="128" t="s">
        <v>138</v>
      </c>
      <c r="D52" s="129" t="s">
        <v>121</v>
      </c>
      <c r="E52" s="130">
        <v>2</v>
      </c>
      <c r="F52" s="130"/>
      <c r="N52" s="125">
        <v>2</v>
      </c>
      <c r="Z52" s="98">
        <v>12</v>
      </c>
      <c r="AA52" s="98">
        <v>1</v>
      </c>
      <c r="AB52" s="98">
        <v>39</v>
      </c>
      <c r="AY52" s="98">
        <v>1</v>
      </c>
      <c r="AZ52" s="98" t="e">
        <f>IF(AY52=1,#REF!,0)</f>
        <v>#REF!</v>
      </c>
      <c r="BA52" s="98">
        <f>IF(AY52=2,#REF!,0)</f>
        <v>0</v>
      </c>
      <c r="BB52" s="98">
        <f>IF(AY52=3,#REF!,0)</f>
        <v>0</v>
      </c>
      <c r="BC52" s="98">
        <f>IF(AY52=4,#REF!,0)</f>
        <v>0</v>
      </c>
      <c r="BD52" s="98">
        <f>IF(AY52=5,#REF!,0)</f>
        <v>0</v>
      </c>
      <c r="CY52" s="98">
        <v>2.1</v>
      </c>
    </row>
    <row r="53" spans="1:103" ht="22.5" x14ac:dyDescent="0.2">
      <c r="A53" s="151">
        <v>40</v>
      </c>
      <c r="B53" s="152" t="s">
        <v>139</v>
      </c>
      <c r="C53" s="128" t="s">
        <v>140</v>
      </c>
      <c r="D53" s="129" t="s">
        <v>121</v>
      </c>
      <c r="E53" s="130">
        <v>2</v>
      </c>
      <c r="F53" s="130"/>
      <c r="N53" s="125">
        <v>2</v>
      </c>
      <c r="Z53" s="98">
        <v>12</v>
      </c>
      <c r="AA53" s="98">
        <v>0</v>
      </c>
      <c r="AB53" s="98">
        <v>40</v>
      </c>
      <c r="AY53" s="98">
        <v>1</v>
      </c>
      <c r="AZ53" s="98" t="e">
        <f>IF(AY53=1,#REF!,0)</f>
        <v>#REF!</v>
      </c>
      <c r="BA53" s="98">
        <f>IF(AY53=2,#REF!,0)</f>
        <v>0</v>
      </c>
      <c r="BB53" s="98">
        <f>IF(AY53=3,#REF!,0)</f>
        <v>0</v>
      </c>
      <c r="BC53" s="98">
        <f>IF(AY53=4,#REF!,0)</f>
        <v>0</v>
      </c>
      <c r="BD53" s="98">
        <f>IF(AY53=5,#REF!,0)</f>
        <v>0</v>
      </c>
      <c r="CY53" s="98">
        <v>0</v>
      </c>
    </row>
    <row r="54" spans="1:103" x14ac:dyDescent="0.2">
      <c r="A54" s="126">
        <v>41</v>
      </c>
      <c r="B54" s="127" t="s">
        <v>141</v>
      </c>
      <c r="C54" s="128" t="s">
        <v>142</v>
      </c>
      <c r="D54" s="129" t="s">
        <v>121</v>
      </c>
      <c r="E54" s="130">
        <v>2</v>
      </c>
      <c r="F54" s="130"/>
      <c r="N54" s="125">
        <v>2</v>
      </c>
      <c r="Z54" s="98">
        <v>12</v>
      </c>
      <c r="AA54" s="98">
        <v>1</v>
      </c>
      <c r="AB54" s="98">
        <v>41</v>
      </c>
      <c r="AY54" s="98">
        <v>1</v>
      </c>
      <c r="AZ54" s="98" t="e">
        <f>IF(AY54=1,#REF!,0)</f>
        <v>#REF!</v>
      </c>
      <c r="BA54" s="98">
        <f>IF(AY54=2,#REF!,0)</f>
        <v>0</v>
      </c>
      <c r="BB54" s="98">
        <f>IF(AY54=3,#REF!,0)</f>
        <v>0</v>
      </c>
      <c r="BC54" s="98">
        <f>IF(AY54=4,#REF!,0)</f>
        <v>0</v>
      </c>
      <c r="BD54" s="98">
        <f>IF(AY54=5,#REF!,0)</f>
        <v>0</v>
      </c>
      <c r="CY54" s="98">
        <v>0.58499999999999996</v>
      </c>
    </row>
    <row r="55" spans="1:103" x14ac:dyDescent="0.2">
      <c r="A55" s="126">
        <v>42</v>
      </c>
      <c r="B55" s="127" t="s">
        <v>143</v>
      </c>
      <c r="C55" s="128" t="s">
        <v>144</v>
      </c>
      <c r="D55" s="129" t="s">
        <v>121</v>
      </c>
      <c r="E55" s="130">
        <v>2</v>
      </c>
      <c r="F55" s="130"/>
      <c r="N55" s="125">
        <v>2</v>
      </c>
      <c r="Z55" s="98">
        <v>12</v>
      </c>
      <c r="AA55" s="98">
        <v>0</v>
      </c>
      <c r="AB55" s="98">
        <v>42</v>
      </c>
      <c r="AY55" s="98">
        <v>1</v>
      </c>
      <c r="AZ55" s="98" t="e">
        <f>IF(AY55=1,#REF!,0)</f>
        <v>#REF!</v>
      </c>
      <c r="BA55" s="98">
        <f>IF(AY55=2,#REF!,0)</f>
        <v>0</v>
      </c>
      <c r="BB55" s="98">
        <f>IF(AY55=3,#REF!,0)</f>
        <v>0</v>
      </c>
      <c r="BC55" s="98">
        <f>IF(AY55=4,#REF!,0)</f>
        <v>0</v>
      </c>
      <c r="BD55" s="98">
        <f>IF(AY55=5,#REF!,0)</f>
        <v>0</v>
      </c>
      <c r="CY55" s="98">
        <v>0</v>
      </c>
    </row>
    <row r="56" spans="1:103" x14ac:dyDescent="0.2">
      <c r="A56" s="126">
        <v>43</v>
      </c>
      <c r="B56" s="127" t="s">
        <v>145</v>
      </c>
      <c r="C56" s="128" t="s">
        <v>146</v>
      </c>
      <c r="D56" s="129" t="s">
        <v>121</v>
      </c>
      <c r="E56" s="130">
        <v>2</v>
      </c>
      <c r="F56" s="130"/>
      <c r="N56" s="125">
        <v>2</v>
      </c>
      <c r="Z56" s="98">
        <v>12</v>
      </c>
      <c r="AA56" s="98">
        <v>1</v>
      </c>
      <c r="AB56" s="98">
        <v>43</v>
      </c>
      <c r="AY56" s="98">
        <v>1</v>
      </c>
      <c r="AZ56" s="98" t="e">
        <f>IF(AY56=1,#REF!,0)</f>
        <v>#REF!</v>
      </c>
      <c r="BA56" s="98">
        <f>IF(AY56=2,#REF!,0)</f>
        <v>0</v>
      </c>
      <c r="BB56" s="98">
        <f>IF(AY56=3,#REF!,0)</f>
        <v>0</v>
      </c>
      <c r="BC56" s="98">
        <f>IF(AY56=4,#REF!,0)</f>
        <v>0</v>
      </c>
      <c r="BD56" s="98">
        <f>IF(AY56=5,#REF!,0)</f>
        <v>0</v>
      </c>
      <c r="CY56" s="98">
        <v>6.8000000000000005E-2</v>
      </c>
    </row>
    <row r="57" spans="1:103" ht="22.5" x14ac:dyDescent="0.2">
      <c r="A57" s="151">
        <v>44</v>
      </c>
      <c r="B57" s="152" t="s">
        <v>147</v>
      </c>
      <c r="C57" s="128" t="s">
        <v>148</v>
      </c>
      <c r="D57" s="129" t="s">
        <v>121</v>
      </c>
      <c r="E57" s="130">
        <v>2</v>
      </c>
      <c r="F57" s="130"/>
      <c r="N57" s="125">
        <v>2</v>
      </c>
      <c r="Z57" s="98">
        <v>12</v>
      </c>
      <c r="AA57" s="98">
        <v>0</v>
      </c>
      <c r="AB57" s="98">
        <v>44</v>
      </c>
      <c r="AY57" s="98">
        <v>1</v>
      </c>
      <c r="AZ57" s="98" t="e">
        <f>IF(AY57=1,#REF!,0)</f>
        <v>#REF!</v>
      </c>
      <c r="BA57" s="98">
        <f>IF(AY57=2,#REF!,0)</f>
        <v>0</v>
      </c>
      <c r="BB57" s="98">
        <f>IF(AY57=3,#REF!,0)</f>
        <v>0</v>
      </c>
      <c r="BC57" s="98">
        <f>IF(AY57=4,#REF!,0)</f>
        <v>0</v>
      </c>
      <c r="BD57" s="98">
        <f>IF(AY57=5,#REF!,0)</f>
        <v>0</v>
      </c>
      <c r="CY57" s="98">
        <v>0.13102</v>
      </c>
    </row>
    <row r="58" spans="1:103" x14ac:dyDescent="0.2">
      <c r="A58" s="126">
        <v>45</v>
      </c>
      <c r="B58" s="127" t="s">
        <v>149</v>
      </c>
      <c r="C58" s="128" t="s">
        <v>150</v>
      </c>
      <c r="D58" s="129" t="s">
        <v>71</v>
      </c>
      <c r="E58" s="130">
        <v>5</v>
      </c>
      <c r="F58" s="130" t="s">
        <v>151</v>
      </c>
      <c r="N58" s="125">
        <v>2</v>
      </c>
      <c r="Z58" s="98">
        <v>12</v>
      </c>
      <c r="AA58" s="98">
        <v>1</v>
      </c>
      <c r="AB58" s="98">
        <v>45</v>
      </c>
      <c r="AY58" s="98">
        <v>1</v>
      </c>
      <c r="AZ58" s="98" t="e">
        <f>IF(AY58=1,#REF!,0)</f>
        <v>#REF!</v>
      </c>
      <c r="BA58" s="98">
        <f>IF(AY58=2,#REF!,0)</f>
        <v>0</v>
      </c>
      <c r="BB58" s="98">
        <f>IF(AY58=3,#REF!,0)</f>
        <v>0</v>
      </c>
      <c r="BC58" s="98">
        <f>IF(AY58=4,#REF!,0)</f>
        <v>0</v>
      </c>
      <c r="BD58" s="98">
        <f>IF(AY58=5,#REF!,0)</f>
        <v>0</v>
      </c>
      <c r="CY58" s="98">
        <v>2E-3</v>
      </c>
    </row>
    <row r="59" spans="1:103" x14ac:dyDescent="0.2">
      <c r="A59" s="132"/>
      <c r="B59" s="133" t="s">
        <v>59</v>
      </c>
      <c r="C59" s="134" t="str">
        <f>CONCATENATE(B43," ",C43)</f>
        <v>8 Trubní vedení</v>
      </c>
      <c r="D59" s="132"/>
      <c r="E59" s="135"/>
      <c r="F59" s="135"/>
      <c r="N59" s="125">
        <v>4</v>
      </c>
      <c r="AZ59" s="137" t="e">
        <f>SUM(AZ43:AZ58)</f>
        <v>#REF!</v>
      </c>
      <c r="BA59" s="137">
        <f>SUM(BA43:BA58)</f>
        <v>0</v>
      </c>
      <c r="BB59" s="137">
        <f>SUM(BB43:BB58)</f>
        <v>0</v>
      </c>
      <c r="BC59" s="137">
        <f>SUM(BC43:BC58)</f>
        <v>0</v>
      </c>
      <c r="BD59" s="137">
        <f>SUM(BD43:BD58)</f>
        <v>0</v>
      </c>
    </row>
    <row r="60" spans="1:103" x14ac:dyDescent="0.2">
      <c r="A60" s="118" t="s">
        <v>56</v>
      </c>
      <c r="B60" s="119" t="s">
        <v>152</v>
      </c>
      <c r="C60" s="120" t="s">
        <v>153</v>
      </c>
      <c r="D60" s="121"/>
      <c r="E60" s="122"/>
      <c r="F60" s="122"/>
      <c r="G60" s="124"/>
      <c r="H60" s="124"/>
      <c r="N60" s="125">
        <v>1</v>
      </c>
    </row>
    <row r="61" spans="1:103" x14ac:dyDescent="0.2">
      <c r="A61" s="126">
        <v>46</v>
      </c>
      <c r="B61" s="127" t="s">
        <v>154</v>
      </c>
      <c r="C61" s="128" t="s">
        <v>155</v>
      </c>
      <c r="D61" s="129" t="s">
        <v>71</v>
      </c>
      <c r="E61" s="130">
        <v>102</v>
      </c>
      <c r="F61" s="130" t="s">
        <v>156</v>
      </c>
      <c r="N61" s="125">
        <v>2</v>
      </c>
      <c r="Z61" s="98">
        <v>12</v>
      </c>
      <c r="AA61" s="98">
        <v>0</v>
      </c>
      <c r="AB61" s="98">
        <v>46</v>
      </c>
      <c r="AY61" s="98">
        <v>1</v>
      </c>
      <c r="AZ61" s="98" t="e">
        <f>IF(AY61=1,#REF!,0)</f>
        <v>#REF!</v>
      </c>
      <c r="BA61" s="98">
        <f>IF(AY61=2,#REF!,0)</f>
        <v>0</v>
      </c>
      <c r="BB61" s="98">
        <f>IF(AY61=3,#REF!,0)</f>
        <v>0</v>
      </c>
      <c r="BC61" s="98">
        <f>IF(AY61=4,#REF!,0)</f>
        <v>0</v>
      </c>
      <c r="BD61" s="98">
        <f>IF(AY61=5,#REF!,0)</f>
        <v>0</v>
      </c>
      <c r="CY61" s="98">
        <v>0</v>
      </c>
    </row>
    <row r="62" spans="1:103" x14ac:dyDescent="0.2">
      <c r="A62" s="132"/>
      <c r="B62" s="133" t="s">
        <v>59</v>
      </c>
      <c r="C62" s="134" t="str">
        <f>CONCATENATE(B60," ",C60)</f>
        <v>91 Doplňující práce na komunikaci</v>
      </c>
      <c r="D62" s="132"/>
      <c r="E62" s="135"/>
      <c r="F62" s="135"/>
      <c r="N62" s="125">
        <v>4</v>
      </c>
      <c r="AZ62" s="137" t="e">
        <f>SUM(AZ60:AZ61)</f>
        <v>#REF!</v>
      </c>
      <c r="BA62" s="137">
        <f>SUM(BA60:BA61)</f>
        <v>0</v>
      </c>
      <c r="BB62" s="137">
        <f>SUM(BB60:BB61)</f>
        <v>0</v>
      </c>
      <c r="BC62" s="137">
        <f>SUM(BC60:BC61)</f>
        <v>0</v>
      </c>
      <c r="BD62" s="137">
        <f>SUM(BD60:BD61)</f>
        <v>0</v>
      </c>
    </row>
    <row r="63" spans="1:103" x14ac:dyDescent="0.2">
      <c r="A63" s="118" t="s">
        <v>56</v>
      </c>
      <c r="B63" s="119" t="s">
        <v>157</v>
      </c>
      <c r="C63" s="120" t="s">
        <v>158</v>
      </c>
      <c r="D63" s="121"/>
      <c r="E63" s="122"/>
      <c r="F63" s="122"/>
      <c r="G63" s="124"/>
      <c r="H63" s="124"/>
      <c r="N63" s="125">
        <v>1</v>
      </c>
    </row>
    <row r="64" spans="1:103" x14ac:dyDescent="0.2">
      <c r="A64" s="126">
        <v>47</v>
      </c>
      <c r="B64" s="127" t="s">
        <v>159</v>
      </c>
      <c r="C64" s="128" t="s">
        <v>160</v>
      </c>
      <c r="D64" s="129" t="s">
        <v>161</v>
      </c>
      <c r="E64" s="130">
        <v>100.98</v>
      </c>
      <c r="F64" s="130" t="s">
        <v>162</v>
      </c>
      <c r="N64" s="125">
        <v>2</v>
      </c>
      <c r="Z64" s="98">
        <v>12</v>
      </c>
      <c r="AA64" s="98">
        <v>0</v>
      </c>
      <c r="AB64" s="98">
        <v>49</v>
      </c>
      <c r="AY64" s="98">
        <v>1</v>
      </c>
      <c r="AZ64" s="98" t="e">
        <f>IF(AY64=1,#REF!,0)</f>
        <v>#REF!</v>
      </c>
      <c r="BA64" s="98">
        <f>IF(AY64=2,#REF!,0)</f>
        <v>0</v>
      </c>
      <c r="BB64" s="98">
        <f>IF(AY64=3,#REF!,0)</f>
        <v>0</v>
      </c>
      <c r="BC64" s="98">
        <f>IF(AY64=4,#REF!,0)</f>
        <v>0</v>
      </c>
      <c r="BD64" s="98">
        <f>IF(AY64=5,#REF!,0)</f>
        <v>0</v>
      </c>
      <c r="CY64" s="98">
        <v>0</v>
      </c>
    </row>
    <row r="65" spans="1:103" x14ac:dyDescent="0.2">
      <c r="A65" s="126">
        <v>48</v>
      </c>
      <c r="B65" s="127" t="s">
        <v>163</v>
      </c>
      <c r="C65" s="128" t="s">
        <v>164</v>
      </c>
      <c r="D65" s="129" t="s">
        <v>161</v>
      </c>
      <c r="E65" s="130">
        <v>100.98</v>
      </c>
      <c r="F65" s="130"/>
      <c r="N65" s="125">
        <v>2</v>
      </c>
      <c r="Z65" s="98">
        <v>12</v>
      </c>
      <c r="AA65" s="98">
        <v>0</v>
      </c>
      <c r="AB65" s="98">
        <v>50</v>
      </c>
      <c r="AY65" s="98">
        <v>1</v>
      </c>
      <c r="AZ65" s="98" t="e">
        <f>IF(AY65=1,#REF!,0)</f>
        <v>#REF!</v>
      </c>
      <c r="BA65" s="98">
        <f>IF(AY65=2,#REF!,0)</f>
        <v>0</v>
      </c>
      <c r="BB65" s="98">
        <f>IF(AY65=3,#REF!,0)</f>
        <v>0</v>
      </c>
      <c r="BC65" s="98">
        <f>IF(AY65=4,#REF!,0)</f>
        <v>0</v>
      </c>
      <c r="BD65" s="98">
        <f>IF(AY65=5,#REF!,0)</f>
        <v>0</v>
      </c>
      <c r="CY65" s="98">
        <v>0</v>
      </c>
    </row>
    <row r="66" spans="1:103" x14ac:dyDescent="0.2">
      <c r="A66" s="126">
        <v>49</v>
      </c>
      <c r="B66" s="127" t="s">
        <v>21</v>
      </c>
      <c r="C66" s="128" t="s">
        <v>165</v>
      </c>
      <c r="D66" s="129" t="s">
        <v>161</v>
      </c>
      <c r="E66" s="130">
        <v>15.147</v>
      </c>
      <c r="F66" s="130" t="s">
        <v>166</v>
      </c>
      <c r="N66" s="125">
        <v>2</v>
      </c>
      <c r="Z66" s="98">
        <v>12</v>
      </c>
      <c r="AA66" s="98">
        <v>0</v>
      </c>
      <c r="AB66" s="98">
        <v>51</v>
      </c>
      <c r="AY66" s="98">
        <v>1</v>
      </c>
      <c r="AZ66" s="98" t="e">
        <f>IF(AY66=1,#REF!,0)</f>
        <v>#REF!</v>
      </c>
      <c r="BA66" s="98">
        <f>IF(AY66=2,#REF!,0)</f>
        <v>0</v>
      </c>
      <c r="BB66" s="98">
        <f>IF(AY66=3,#REF!,0)</f>
        <v>0</v>
      </c>
      <c r="BC66" s="98">
        <f>IF(AY66=4,#REF!,0)</f>
        <v>0</v>
      </c>
      <c r="BD66" s="98">
        <f>IF(AY66=5,#REF!,0)</f>
        <v>0</v>
      </c>
      <c r="CY66" s="98">
        <v>0</v>
      </c>
    </row>
    <row r="67" spans="1:103" x14ac:dyDescent="0.2">
      <c r="A67" s="126">
        <v>50</v>
      </c>
      <c r="B67" s="127" t="s">
        <v>21</v>
      </c>
      <c r="C67" s="128" t="s">
        <v>167</v>
      </c>
      <c r="D67" s="129" t="s">
        <v>161</v>
      </c>
      <c r="E67" s="130">
        <v>85.84</v>
      </c>
      <c r="F67" s="130" t="s">
        <v>168</v>
      </c>
      <c r="N67" s="125">
        <v>2</v>
      </c>
      <c r="Z67" s="98">
        <v>12</v>
      </c>
      <c r="AA67" s="98">
        <v>0</v>
      </c>
      <c r="AB67" s="98">
        <v>52</v>
      </c>
      <c r="AY67" s="98">
        <v>1</v>
      </c>
      <c r="AZ67" s="98" t="e">
        <f>IF(AY67=1,#REF!,0)</f>
        <v>#REF!</v>
      </c>
      <c r="BA67" s="98">
        <f>IF(AY67=2,#REF!,0)</f>
        <v>0</v>
      </c>
      <c r="BB67" s="98">
        <f>IF(AY67=3,#REF!,0)</f>
        <v>0</v>
      </c>
      <c r="BC67" s="98">
        <f>IF(AY67=4,#REF!,0)</f>
        <v>0</v>
      </c>
      <c r="BD67" s="98">
        <f>IF(AY67=5,#REF!,0)</f>
        <v>0</v>
      </c>
      <c r="CY67" s="98">
        <v>0</v>
      </c>
    </row>
    <row r="68" spans="1:103" x14ac:dyDescent="0.2">
      <c r="A68" s="132"/>
      <c r="B68" s="133" t="s">
        <v>59</v>
      </c>
      <c r="C68" s="134" t="str">
        <f>CONCATENATE(B63," ",C63)</f>
        <v>97 Prorážení otvorů</v>
      </c>
      <c r="D68" s="132"/>
      <c r="E68" s="135"/>
      <c r="F68" s="135"/>
      <c r="N68" s="125">
        <v>4</v>
      </c>
      <c r="AZ68" s="137" t="e">
        <f>SUM(AZ63:AZ67)</f>
        <v>#REF!</v>
      </c>
      <c r="BA68" s="137">
        <f>SUM(BA63:BA67)</f>
        <v>0</v>
      </c>
      <c r="BB68" s="137">
        <f>SUM(BB63:BB67)</f>
        <v>0</v>
      </c>
      <c r="BC68" s="137">
        <f>SUM(BC63:BC67)</f>
        <v>0</v>
      </c>
      <c r="BD68" s="137">
        <f>SUM(BD63:BD67)</f>
        <v>0</v>
      </c>
    </row>
    <row r="69" spans="1:103" x14ac:dyDescent="0.2">
      <c r="A69" s="118" t="s">
        <v>56</v>
      </c>
      <c r="B69" s="119" t="s">
        <v>169</v>
      </c>
      <c r="C69" s="120" t="s">
        <v>170</v>
      </c>
      <c r="D69" s="121"/>
      <c r="E69" s="122"/>
      <c r="F69" s="122"/>
      <c r="G69" s="124"/>
      <c r="H69" s="124"/>
      <c r="N69" s="125">
        <v>1</v>
      </c>
    </row>
    <row r="70" spans="1:103" x14ac:dyDescent="0.2">
      <c r="A70" s="126">
        <v>51</v>
      </c>
      <c r="B70" s="127" t="s">
        <v>171</v>
      </c>
      <c r="C70" s="128" t="s">
        <v>172</v>
      </c>
      <c r="D70" s="129" t="s">
        <v>161</v>
      </c>
      <c r="E70" s="130">
        <v>6.59</v>
      </c>
      <c r="F70" s="130"/>
      <c r="N70" s="125">
        <v>2</v>
      </c>
      <c r="Z70" s="98">
        <v>12</v>
      </c>
      <c r="AA70" s="98">
        <v>0</v>
      </c>
      <c r="AB70" s="98">
        <v>53</v>
      </c>
      <c r="AY70" s="98">
        <v>1</v>
      </c>
      <c r="AZ70" s="98" t="e">
        <f>IF(AY70=1,#REF!,0)</f>
        <v>#REF!</v>
      </c>
      <c r="BA70" s="98">
        <f>IF(AY70=2,#REF!,0)</f>
        <v>0</v>
      </c>
      <c r="BB70" s="98">
        <f>IF(AY70=3,#REF!,0)</f>
        <v>0</v>
      </c>
      <c r="BC70" s="98">
        <f>IF(AY70=4,#REF!,0)</f>
        <v>0</v>
      </c>
      <c r="BD70" s="98">
        <f>IF(AY70=5,#REF!,0)</f>
        <v>0</v>
      </c>
      <c r="CY70" s="98">
        <v>0</v>
      </c>
    </row>
    <row r="71" spans="1:103" x14ac:dyDescent="0.2">
      <c r="A71" s="126">
        <v>52</v>
      </c>
      <c r="B71" s="127" t="s">
        <v>173</v>
      </c>
      <c r="C71" s="128" t="s">
        <v>174</v>
      </c>
      <c r="D71" s="129" t="s">
        <v>161</v>
      </c>
      <c r="E71" s="130">
        <v>221.28</v>
      </c>
      <c r="F71" s="130"/>
      <c r="N71" s="125">
        <v>2</v>
      </c>
      <c r="Z71" s="98">
        <v>12</v>
      </c>
      <c r="AA71" s="98">
        <v>0</v>
      </c>
      <c r="AB71" s="98">
        <v>54</v>
      </c>
      <c r="AY71" s="98">
        <v>1</v>
      </c>
      <c r="AZ71" s="98" t="e">
        <f>IF(AY71=1,#REF!,0)</f>
        <v>#REF!</v>
      </c>
      <c r="BA71" s="98">
        <f>IF(AY71=2,#REF!,0)</f>
        <v>0</v>
      </c>
      <c r="BB71" s="98">
        <f>IF(AY71=3,#REF!,0)</f>
        <v>0</v>
      </c>
      <c r="BC71" s="98">
        <f>IF(AY71=4,#REF!,0)</f>
        <v>0</v>
      </c>
      <c r="BD71" s="98">
        <f>IF(AY71=5,#REF!,0)</f>
        <v>0</v>
      </c>
      <c r="CY71" s="98">
        <v>0</v>
      </c>
    </row>
    <row r="72" spans="1:103" x14ac:dyDescent="0.2">
      <c r="A72" s="132"/>
      <c r="B72" s="133" t="s">
        <v>59</v>
      </c>
      <c r="C72" s="134" t="str">
        <f>CONCATENATE(B69," ",C69)</f>
        <v>99 Staveništní přesun hmot</v>
      </c>
      <c r="D72" s="132"/>
      <c r="E72" s="135"/>
      <c r="F72" s="135"/>
      <c r="N72" s="125">
        <v>4</v>
      </c>
      <c r="AZ72" s="137" t="e">
        <f>SUM(AZ69:AZ71)</f>
        <v>#REF!</v>
      </c>
      <c r="BA72" s="137">
        <f>SUM(BA69:BA71)</f>
        <v>0</v>
      </c>
      <c r="BB72" s="137">
        <f>SUM(BB69:BB71)</f>
        <v>0</v>
      </c>
      <c r="BC72" s="137">
        <f>SUM(BC69:BC71)</f>
        <v>0</v>
      </c>
      <c r="BD72" s="137">
        <f>SUM(BD69:BD71)</f>
        <v>0</v>
      </c>
    </row>
    <row r="73" spans="1:103" x14ac:dyDescent="0.2">
      <c r="A73" s="99"/>
      <c r="B73" s="99"/>
      <c r="C73" s="99"/>
      <c r="D73" s="99"/>
      <c r="E73" s="99"/>
      <c r="F73" s="99"/>
    </row>
    <row r="74" spans="1:103" x14ac:dyDescent="0.2">
      <c r="E74" s="98"/>
    </row>
    <row r="75" spans="1:103" x14ac:dyDescent="0.2">
      <c r="E75" s="98"/>
    </row>
    <row r="76" spans="1:103" x14ac:dyDescent="0.2">
      <c r="E76" s="98"/>
    </row>
    <row r="77" spans="1:103" x14ac:dyDescent="0.2">
      <c r="E77" s="98"/>
    </row>
    <row r="78" spans="1:103" x14ac:dyDescent="0.2">
      <c r="E78" s="98"/>
    </row>
    <row r="79" spans="1:103" x14ac:dyDescent="0.2">
      <c r="E79" s="98"/>
    </row>
    <row r="80" spans="1:103" x14ac:dyDescent="0.2">
      <c r="E80" s="98"/>
    </row>
    <row r="81" spans="1:6" x14ac:dyDescent="0.2">
      <c r="E81" s="98"/>
    </row>
    <row r="82" spans="1:6" x14ac:dyDescent="0.2">
      <c r="E82" s="98"/>
    </row>
    <row r="83" spans="1:6" x14ac:dyDescent="0.2">
      <c r="E83" s="98"/>
    </row>
    <row r="84" spans="1:6" x14ac:dyDescent="0.2">
      <c r="E84" s="98"/>
    </row>
    <row r="85" spans="1:6" x14ac:dyDescent="0.2">
      <c r="E85" s="98"/>
    </row>
    <row r="86" spans="1:6" x14ac:dyDescent="0.2">
      <c r="E86" s="98"/>
    </row>
    <row r="87" spans="1:6" x14ac:dyDescent="0.2">
      <c r="E87" s="98"/>
    </row>
    <row r="88" spans="1:6" x14ac:dyDescent="0.2">
      <c r="E88" s="98"/>
    </row>
    <row r="89" spans="1:6" x14ac:dyDescent="0.2">
      <c r="E89" s="98"/>
    </row>
    <row r="90" spans="1:6" x14ac:dyDescent="0.2">
      <c r="E90" s="98"/>
    </row>
    <row r="91" spans="1:6" x14ac:dyDescent="0.2">
      <c r="E91" s="98"/>
    </row>
    <row r="92" spans="1:6" x14ac:dyDescent="0.2">
      <c r="E92" s="98"/>
    </row>
    <row r="93" spans="1:6" x14ac:dyDescent="0.2">
      <c r="E93" s="98"/>
    </row>
    <row r="94" spans="1:6" x14ac:dyDescent="0.2">
      <c r="E94" s="98"/>
    </row>
    <row r="95" spans="1:6" x14ac:dyDescent="0.2">
      <c r="E95" s="98"/>
    </row>
    <row r="96" spans="1:6" x14ac:dyDescent="0.2">
      <c r="A96" s="138"/>
      <c r="B96" s="138"/>
      <c r="C96" s="138"/>
      <c r="D96" s="138"/>
      <c r="E96" s="138"/>
      <c r="F96" s="138"/>
    </row>
    <row r="97" spans="1:6" x14ac:dyDescent="0.2">
      <c r="A97" s="138"/>
      <c r="B97" s="138"/>
      <c r="C97" s="138"/>
      <c r="D97" s="138"/>
      <c r="E97" s="138"/>
      <c r="F97" s="138"/>
    </row>
    <row r="98" spans="1:6" x14ac:dyDescent="0.2">
      <c r="A98" s="138"/>
      <c r="B98" s="138"/>
      <c r="C98" s="138"/>
      <c r="D98" s="138"/>
      <c r="E98" s="138"/>
      <c r="F98" s="138"/>
    </row>
    <row r="99" spans="1:6" x14ac:dyDescent="0.2">
      <c r="A99" s="138"/>
      <c r="B99" s="138"/>
      <c r="C99" s="138"/>
      <c r="D99" s="138"/>
      <c r="E99" s="138"/>
      <c r="F99" s="138"/>
    </row>
    <row r="100" spans="1:6" x14ac:dyDescent="0.2">
      <c r="E100" s="98"/>
    </row>
    <row r="101" spans="1:6" x14ac:dyDescent="0.2">
      <c r="E101" s="98"/>
    </row>
    <row r="102" spans="1:6" x14ac:dyDescent="0.2">
      <c r="E102" s="98"/>
    </row>
    <row r="103" spans="1:6" x14ac:dyDescent="0.2">
      <c r="E103" s="98"/>
    </row>
    <row r="104" spans="1:6" x14ac:dyDescent="0.2">
      <c r="E104" s="98"/>
    </row>
    <row r="105" spans="1:6" x14ac:dyDescent="0.2">
      <c r="E105" s="98"/>
    </row>
    <row r="106" spans="1:6" x14ac:dyDescent="0.2">
      <c r="E106" s="98"/>
    </row>
    <row r="107" spans="1:6" x14ac:dyDescent="0.2">
      <c r="E107" s="98"/>
    </row>
    <row r="108" spans="1:6" x14ac:dyDescent="0.2">
      <c r="E108" s="98"/>
    </row>
    <row r="109" spans="1:6" x14ac:dyDescent="0.2">
      <c r="E109" s="98"/>
    </row>
    <row r="110" spans="1:6" x14ac:dyDescent="0.2">
      <c r="E110" s="98"/>
    </row>
    <row r="111" spans="1:6" x14ac:dyDescent="0.2">
      <c r="E111" s="98"/>
    </row>
    <row r="112" spans="1:6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6" x14ac:dyDescent="0.2">
      <c r="E129" s="98"/>
    </row>
    <row r="130" spans="1:6" x14ac:dyDescent="0.2">
      <c r="E130" s="98"/>
    </row>
    <row r="131" spans="1:6" x14ac:dyDescent="0.2">
      <c r="A131" s="139"/>
      <c r="B131" s="139"/>
    </row>
    <row r="132" spans="1:6" x14ac:dyDescent="0.2">
      <c r="A132" s="138"/>
      <c r="B132" s="138"/>
      <c r="C132" s="141"/>
      <c r="D132" s="141"/>
      <c r="E132" s="142"/>
      <c r="F132" s="141"/>
    </row>
    <row r="133" spans="1:6" x14ac:dyDescent="0.2">
      <c r="A133" s="144"/>
      <c r="B133" s="144"/>
      <c r="C133" s="138"/>
      <c r="D133" s="138"/>
      <c r="E133" s="145"/>
      <c r="F133" s="138"/>
    </row>
    <row r="134" spans="1:6" x14ac:dyDescent="0.2">
      <c r="A134" s="138"/>
      <c r="B134" s="138"/>
      <c r="C134" s="138"/>
      <c r="D134" s="138"/>
      <c r="E134" s="145"/>
      <c r="F134" s="138"/>
    </row>
    <row r="135" spans="1:6" x14ac:dyDescent="0.2">
      <c r="A135" s="138"/>
      <c r="B135" s="138"/>
      <c r="C135" s="138"/>
      <c r="D135" s="138"/>
      <c r="E135" s="145"/>
      <c r="F135" s="138"/>
    </row>
    <row r="136" spans="1:6" x14ac:dyDescent="0.2">
      <c r="A136" s="138"/>
      <c r="B136" s="138"/>
      <c r="C136" s="138"/>
      <c r="D136" s="138"/>
      <c r="E136" s="145"/>
      <c r="F136" s="138"/>
    </row>
    <row r="137" spans="1:6" x14ac:dyDescent="0.2">
      <c r="A137" s="138"/>
      <c r="B137" s="138"/>
      <c r="C137" s="138"/>
      <c r="D137" s="138"/>
      <c r="E137" s="145"/>
      <c r="F137" s="138"/>
    </row>
    <row r="138" spans="1:6" x14ac:dyDescent="0.2">
      <c r="A138" s="138"/>
      <c r="B138" s="138"/>
      <c r="C138" s="138"/>
      <c r="D138" s="138"/>
      <c r="E138" s="145"/>
      <c r="F138" s="138"/>
    </row>
    <row r="139" spans="1:6" x14ac:dyDescent="0.2">
      <c r="A139" s="138"/>
      <c r="B139" s="138"/>
      <c r="C139" s="138"/>
      <c r="D139" s="138"/>
      <c r="E139" s="145"/>
      <c r="F139" s="138"/>
    </row>
    <row r="140" spans="1:6" x14ac:dyDescent="0.2">
      <c r="A140" s="138"/>
      <c r="B140" s="138"/>
      <c r="C140" s="138"/>
      <c r="D140" s="138"/>
      <c r="E140" s="145"/>
      <c r="F140" s="138"/>
    </row>
    <row r="141" spans="1:6" x14ac:dyDescent="0.2">
      <c r="A141" s="138"/>
      <c r="B141" s="138"/>
      <c r="C141" s="138"/>
      <c r="D141" s="138"/>
      <c r="E141" s="145"/>
      <c r="F141" s="138"/>
    </row>
    <row r="142" spans="1:6" x14ac:dyDescent="0.2">
      <c r="A142" s="138"/>
      <c r="B142" s="138"/>
      <c r="C142" s="138"/>
      <c r="D142" s="138"/>
      <c r="E142" s="145"/>
      <c r="F142" s="138"/>
    </row>
    <row r="143" spans="1:6" x14ac:dyDescent="0.2">
      <c r="A143" s="138"/>
      <c r="B143" s="138"/>
      <c r="C143" s="138"/>
      <c r="D143" s="138"/>
      <c r="E143" s="145"/>
      <c r="F143" s="138"/>
    </row>
    <row r="144" spans="1:6" x14ac:dyDescent="0.2">
      <c r="A144" s="138"/>
      <c r="B144" s="138"/>
      <c r="C144" s="138"/>
      <c r="D144" s="138"/>
      <c r="E144" s="145"/>
      <c r="F144" s="138"/>
    </row>
    <row r="145" spans="1:6" x14ac:dyDescent="0.2">
      <c r="A145" s="138"/>
      <c r="B145" s="138"/>
      <c r="C145" s="138"/>
      <c r="D145" s="138"/>
      <c r="E145" s="145"/>
      <c r="F145" s="138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5"/>
  <sheetViews>
    <sheetView showGridLines="0" showZeros="0" topLeftCell="A19" zoomScaleNormal="100" workbookViewId="0">
      <selection activeCell="J43" sqref="J43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9.85546875" style="98" customWidth="1"/>
    <col min="7" max="7" width="13.85546875" style="98" customWidth="1"/>
    <col min="8" max="16384" width="9.140625" style="98"/>
  </cols>
  <sheetData>
    <row r="1" spans="1:104" ht="15.75" x14ac:dyDescent="0.25">
      <c r="A1" s="180" t="s">
        <v>182</v>
      </c>
      <c r="B1" s="180"/>
      <c r="C1" s="180"/>
      <c r="D1" s="180"/>
      <c r="E1" s="180"/>
      <c r="F1" s="180"/>
      <c r="G1" s="180"/>
    </row>
    <row r="2" spans="1:104" ht="13.5" thickBot="1" x14ac:dyDescent="0.25">
      <c r="A2" s="99"/>
      <c r="B2" s="100"/>
      <c r="C2" s="101"/>
      <c r="D2" s="101"/>
      <c r="E2" s="102"/>
      <c r="F2" s="101"/>
      <c r="G2" s="101"/>
    </row>
    <row r="3" spans="1:104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06">
        <f>Rekapitulace!H1</f>
        <v>0</v>
      </c>
      <c r="G3" s="107"/>
    </row>
    <row r="4" spans="1:104" ht="13.5" thickBot="1" x14ac:dyDescent="0.25">
      <c r="A4" s="183" t="s">
        <v>1</v>
      </c>
      <c r="B4" s="184"/>
      <c r="C4" s="108" t="str">
        <f>CONCATENATE(cisloobjektu," ",nazevobjektu)</f>
        <v xml:space="preserve"> So-01 - STOKA - B1 - gravitační část</v>
      </c>
      <c r="D4" s="109"/>
      <c r="E4" s="185"/>
      <c r="F4" s="185"/>
      <c r="G4" s="186"/>
    </row>
    <row r="5" spans="1:104" ht="13.5" thickTop="1" x14ac:dyDescent="0.2">
      <c r="A5" s="110"/>
      <c r="B5" s="111"/>
      <c r="C5" s="111"/>
      <c r="D5" s="99"/>
      <c r="E5" s="112"/>
      <c r="F5" s="99"/>
      <c r="G5" s="113"/>
    </row>
    <row r="6" spans="1:104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54</v>
      </c>
      <c r="G6" s="117" t="s">
        <v>55</v>
      </c>
    </row>
    <row r="7" spans="1:104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3"/>
      <c r="H7" s="124"/>
      <c r="I7" s="124"/>
      <c r="O7" s="125">
        <v>1</v>
      </c>
    </row>
    <row r="8" spans="1:104" x14ac:dyDescent="0.2">
      <c r="A8" s="126">
        <v>1</v>
      </c>
      <c r="B8" s="127" t="s">
        <v>202</v>
      </c>
      <c r="C8" s="128" t="s">
        <v>201</v>
      </c>
      <c r="D8" s="129" t="s">
        <v>62</v>
      </c>
      <c r="E8" s="130">
        <v>102</v>
      </c>
      <c r="F8" s="130"/>
      <c r="G8" s="131">
        <f t="shared" ref="G8:G31" si="0">E8*F8</f>
        <v>0</v>
      </c>
      <c r="O8" s="125">
        <v>2</v>
      </c>
      <c r="AA8" s="98">
        <v>12</v>
      </c>
      <c r="AB8" s="98">
        <v>0</v>
      </c>
      <c r="AC8" s="98">
        <v>1</v>
      </c>
      <c r="AZ8" s="98">
        <v>1</v>
      </c>
      <c r="BA8" s="98">
        <f t="shared" ref="BA8:BA31" si="1">IF(AZ8=1,G8,0)</f>
        <v>0</v>
      </c>
      <c r="BB8" s="98">
        <f t="shared" ref="BB8:BB31" si="2">IF(AZ8=2,G8,0)</f>
        <v>0</v>
      </c>
      <c r="BC8" s="98">
        <f t="shared" ref="BC8:BC31" si="3">IF(AZ8=3,G8,0)</f>
        <v>0</v>
      </c>
      <c r="BD8" s="98">
        <f t="shared" ref="BD8:BD31" si="4">IF(AZ8=4,G8,0)</f>
        <v>0</v>
      </c>
      <c r="BE8" s="98">
        <f t="shared" ref="BE8:BE31" si="5">IF(AZ8=5,G8,0)</f>
        <v>0</v>
      </c>
      <c r="CZ8" s="98">
        <v>0</v>
      </c>
    </row>
    <row r="9" spans="1:104" x14ac:dyDescent="0.2">
      <c r="A9" s="126">
        <v>2</v>
      </c>
      <c r="B9" s="127" t="s">
        <v>203</v>
      </c>
      <c r="C9" s="128" t="s">
        <v>204</v>
      </c>
      <c r="D9" s="129" t="s">
        <v>62</v>
      </c>
      <c r="E9" s="130">
        <v>63.75</v>
      </c>
      <c r="F9" s="130"/>
      <c r="G9" s="131">
        <f t="shared" si="0"/>
        <v>0</v>
      </c>
      <c r="O9" s="125">
        <v>2</v>
      </c>
      <c r="AA9" s="98">
        <v>12</v>
      </c>
      <c r="AB9" s="98">
        <v>0</v>
      </c>
      <c r="AC9" s="98">
        <v>2</v>
      </c>
      <c r="AZ9" s="98">
        <v>1</v>
      </c>
      <c r="BA9" s="98">
        <f t="shared" si="1"/>
        <v>0</v>
      </c>
      <c r="BB9" s="98">
        <f t="shared" si="2"/>
        <v>0</v>
      </c>
      <c r="BC9" s="98">
        <f t="shared" si="3"/>
        <v>0</v>
      </c>
      <c r="BD9" s="98">
        <f t="shared" si="4"/>
        <v>0</v>
      </c>
      <c r="BE9" s="98">
        <f t="shared" si="5"/>
        <v>0</v>
      </c>
      <c r="CZ9" s="98">
        <v>0</v>
      </c>
    </row>
    <row r="10" spans="1:104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102</v>
      </c>
      <c r="F10" s="130"/>
      <c r="G10" s="131">
        <f t="shared" si="0"/>
        <v>0</v>
      </c>
      <c r="O10" s="125">
        <v>2</v>
      </c>
      <c r="AA10" s="98">
        <v>12</v>
      </c>
      <c r="AB10" s="98">
        <v>0</v>
      </c>
      <c r="AC10" s="98">
        <v>3</v>
      </c>
      <c r="AZ10" s="98">
        <v>1</v>
      </c>
      <c r="BA10" s="98">
        <f t="shared" si="1"/>
        <v>0</v>
      </c>
      <c r="BB10" s="98">
        <f t="shared" si="2"/>
        <v>0</v>
      </c>
      <c r="BC10" s="98">
        <f t="shared" si="3"/>
        <v>0</v>
      </c>
      <c r="BD10" s="98">
        <f t="shared" si="4"/>
        <v>0</v>
      </c>
      <c r="BE10" s="98">
        <f t="shared" si="5"/>
        <v>0</v>
      </c>
      <c r="CZ10" s="98">
        <v>0</v>
      </c>
    </row>
    <row r="11" spans="1:104" ht="22.5" x14ac:dyDescent="0.2">
      <c r="A11" s="126">
        <v>4</v>
      </c>
      <c r="B11" s="127" t="s">
        <v>66</v>
      </c>
      <c r="C11" s="128" t="s">
        <v>67</v>
      </c>
      <c r="D11" s="129" t="s">
        <v>68</v>
      </c>
      <c r="E11" s="130">
        <v>8</v>
      </c>
      <c r="F11" s="130"/>
      <c r="G11" s="131">
        <f t="shared" si="0"/>
        <v>0</v>
      </c>
      <c r="O11" s="125">
        <v>2</v>
      </c>
      <c r="AA11" s="98">
        <v>12</v>
      </c>
      <c r="AB11" s="98">
        <v>0</v>
      </c>
      <c r="AC11" s="98">
        <v>4</v>
      </c>
      <c r="AZ11" s="98">
        <v>1</v>
      </c>
      <c r="BA11" s="98">
        <f t="shared" si="1"/>
        <v>0</v>
      </c>
      <c r="BB11" s="98">
        <f t="shared" si="2"/>
        <v>0</v>
      </c>
      <c r="BC11" s="98">
        <f t="shared" si="3"/>
        <v>0</v>
      </c>
      <c r="BD11" s="98">
        <f t="shared" si="4"/>
        <v>0</v>
      </c>
      <c r="BE11" s="98">
        <f t="shared" si="5"/>
        <v>0</v>
      </c>
      <c r="CZ11" s="98">
        <v>0</v>
      </c>
    </row>
    <row r="12" spans="1:104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2</v>
      </c>
      <c r="F12" s="130"/>
      <c r="G12" s="131">
        <f t="shared" si="0"/>
        <v>0</v>
      </c>
      <c r="O12" s="125">
        <v>2</v>
      </c>
      <c r="AA12" s="98">
        <v>12</v>
      </c>
      <c r="AB12" s="98">
        <v>0</v>
      </c>
      <c r="AC12" s="98">
        <v>5</v>
      </c>
      <c r="AZ12" s="98">
        <v>1</v>
      </c>
      <c r="BA12" s="98">
        <f t="shared" si="1"/>
        <v>0</v>
      </c>
      <c r="BB12" s="98">
        <f t="shared" si="2"/>
        <v>0</v>
      </c>
      <c r="BC12" s="98">
        <f t="shared" si="3"/>
        <v>0</v>
      </c>
      <c r="BD12" s="98">
        <f t="shared" si="4"/>
        <v>0</v>
      </c>
      <c r="BE12" s="98">
        <f t="shared" si="5"/>
        <v>0</v>
      </c>
      <c r="CZ12" s="98">
        <v>1.2710000000000001E-2</v>
      </c>
    </row>
    <row r="13" spans="1:104" x14ac:dyDescent="0.2">
      <c r="A13" s="126">
        <v>6</v>
      </c>
      <c r="B13" s="127" t="s">
        <v>72</v>
      </c>
      <c r="C13" s="128" t="s">
        <v>73</v>
      </c>
      <c r="D13" s="129" t="s">
        <v>71</v>
      </c>
      <c r="E13" s="130">
        <v>5</v>
      </c>
      <c r="F13" s="130"/>
      <c r="G13" s="131">
        <f t="shared" si="0"/>
        <v>0</v>
      </c>
      <c r="O13" s="125">
        <v>2</v>
      </c>
      <c r="AA13" s="98">
        <v>12</v>
      </c>
      <c r="AB13" s="98">
        <v>0</v>
      </c>
      <c r="AC13" s="98">
        <v>6</v>
      </c>
      <c r="AZ13" s="98">
        <v>1</v>
      </c>
      <c r="BA13" s="98">
        <f t="shared" si="1"/>
        <v>0</v>
      </c>
      <c r="BB13" s="98">
        <f t="shared" si="2"/>
        <v>0</v>
      </c>
      <c r="BC13" s="98">
        <f t="shared" si="3"/>
        <v>0</v>
      </c>
      <c r="BD13" s="98">
        <f t="shared" si="4"/>
        <v>0</v>
      </c>
      <c r="BE13" s="98">
        <f t="shared" si="5"/>
        <v>0</v>
      </c>
      <c r="CZ13" s="98">
        <v>2.478E-2</v>
      </c>
    </row>
    <row r="14" spans="1:104" x14ac:dyDescent="0.2">
      <c r="A14" s="126">
        <v>7</v>
      </c>
      <c r="B14" s="127" t="s">
        <v>74</v>
      </c>
      <c r="C14" s="128" t="s">
        <v>75</v>
      </c>
      <c r="D14" s="129" t="s">
        <v>76</v>
      </c>
      <c r="E14" s="130">
        <v>3</v>
      </c>
      <c r="F14" s="130"/>
      <c r="G14" s="131">
        <f t="shared" si="0"/>
        <v>0</v>
      </c>
      <c r="O14" s="125">
        <v>2</v>
      </c>
      <c r="AA14" s="98">
        <v>12</v>
      </c>
      <c r="AB14" s="98">
        <v>0</v>
      </c>
      <c r="AC14" s="98">
        <v>7</v>
      </c>
      <c r="AZ14" s="98">
        <v>1</v>
      </c>
      <c r="BA14" s="98">
        <f t="shared" si="1"/>
        <v>0</v>
      </c>
      <c r="BB14" s="98">
        <f t="shared" si="2"/>
        <v>0</v>
      </c>
      <c r="BC14" s="98">
        <f t="shared" si="3"/>
        <v>0</v>
      </c>
      <c r="BD14" s="98">
        <f t="shared" si="4"/>
        <v>0</v>
      </c>
      <c r="BE14" s="98">
        <f t="shared" si="5"/>
        <v>0</v>
      </c>
      <c r="CZ14" s="98">
        <v>0</v>
      </c>
    </row>
    <row r="15" spans="1:104" ht="22.5" x14ac:dyDescent="0.2">
      <c r="A15" s="126">
        <v>8</v>
      </c>
      <c r="B15" s="127" t="s">
        <v>197</v>
      </c>
      <c r="C15" s="128" t="s">
        <v>194</v>
      </c>
      <c r="D15" s="129" t="s">
        <v>76</v>
      </c>
      <c r="E15" s="130">
        <v>6.0563000000000002</v>
      </c>
      <c r="F15" s="130"/>
      <c r="G15" s="131">
        <f t="shared" si="0"/>
        <v>0</v>
      </c>
      <c r="O15" s="125">
        <v>2</v>
      </c>
      <c r="AA15" s="98">
        <v>12</v>
      </c>
      <c r="AB15" s="98">
        <v>0</v>
      </c>
      <c r="AC15" s="98">
        <v>8</v>
      </c>
      <c r="AZ15" s="98">
        <v>1</v>
      </c>
      <c r="BA15" s="98">
        <f t="shared" si="1"/>
        <v>0</v>
      </c>
      <c r="BB15" s="98">
        <f t="shared" si="2"/>
        <v>0</v>
      </c>
      <c r="BC15" s="98">
        <f t="shared" si="3"/>
        <v>0</v>
      </c>
      <c r="BD15" s="98">
        <f t="shared" si="4"/>
        <v>0</v>
      </c>
      <c r="BE15" s="98">
        <f t="shared" si="5"/>
        <v>0</v>
      </c>
      <c r="CZ15" s="98">
        <v>0</v>
      </c>
    </row>
    <row r="16" spans="1:104" ht="22.5" x14ac:dyDescent="0.2">
      <c r="A16" s="126">
        <v>9</v>
      </c>
      <c r="B16" s="127" t="s">
        <v>198</v>
      </c>
      <c r="C16" s="128" t="s">
        <v>195</v>
      </c>
      <c r="D16" s="129" t="s">
        <v>76</v>
      </c>
      <c r="E16" s="130">
        <v>12.112500000000001</v>
      </c>
      <c r="F16" s="130"/>
      <c r="G16" s="131">
        <f t="shared" si="0"/>
        <v>0</v>
      </c>
      <c r="O16" s="125">
        <v>2</v>
      </c>
      <c r="AA16" s="98">
        <v>12</v>
      </c>
      <c r="AB16" s="98">
        <v>0</v>
      </c>
      <c r="AC16" s="98">
        <v>9</v>
      </c>
      <c r="AZ16" s="98">
        <v>1</v>
      </c>
      <c r="BA16" s="98">
        <f t="shared" si="1"/>
        <v>0</v>
      </c>
      <c r="BB16" s="98">
        <f t="shared" si="2"/>
        <v>0</v>
      </c>
      <c r="BC16" s="98">
        <f t="shared" si="3"/>
        <v>0</v>
      </c>
      <c r="BD16" s="98">
        <f t="shared" si="4"/>
        <v>0</v>
      </c>
      <c r="BE16" s="98">
        <f t="shared" si="5"/>
        <v>0</v>
      </c>
      <c r="CZ16" s="98">
        <v>0</v>
      </c>
    </row>
    <row r="17" spans="1:104" ht="22.5" x14ac:dyDescent="0.2">
      <c r="A17" s="126">
        <v>10</v>
      </c>
      <c r="B17" s="127" t="s">
        <v>199</v>
      </c>
      <c r="C17" s="128" t="s">
        <v>196</v>
      </c>
      <c r="D17" s="129" t="s">
        <v>76</v>
      </c>
      <c r="E17" s="130">
        <v>36.337499999999999</v>
      </c>
      <c r="F17" s="130"/>
      <c r="G17" s="131">
        <f t="shared" si="0"/>
        <v>0</v>
      </c>
      <c r="O17" s="125">
        <v>2</v>
      </c>
      <c r="AA17" s="98">
        <v>12</v>
      </c>
      <c r="AB17" s="98">
        <v>0</v>
      </c>
      <c r="AC17" s="98">
        <v>10</v>
      </c>
      <c r="AZ17" s="98">
        <v>1</v>
      </c>
      <c r="BA17" s="98">
        <f t="shared" si="1"/>
        <v>0</v>
      </c>
      <c r="BB17" s="98">
        <f t="shared" si="2"/>
        <v>0</v>
      </c>
      <c r="BC17" s="98">
        <f t="shared" si="3"/>
        <v>0</v>
      </c>
      <c r="BD17" s="98">
        <f t="shared" si="4"/>
        <v>0</v>
      </c>
      <c r="BE17" s="98">
        <f t="shared" si="5"/>
        <v>0</v>
      </c>
      <c r="CZ17" s="98">
        <v>0</v>
      </c>
    </row>
    <row r="18" spans="1:104" x14ac:dyDescent="0.2">
      <c r="A18" s="126">
        <v>11</v>
      </c>
      <c r="B18" s="127" t="s">
        <v>80</v>
      </c>
      <c r="C18" s="128" t="s">
        <v>177</v>
      </c>
      <c r="D18" s="129" t="s">
        <v>76</v>
      </c>
      <c r="E18" s="130">
        <v>36.337499999999999</v>
      </c>
      <c r="F18" s="130"/>
      <c r="G18" s="131">
        <f t="shared" si="0"/>
        <v>0</v>
      </c>
      <c r="O18" s="125">
        <v>2</v>
      </c>
      <c r="AA18" s="98">
        <v>12</v>
      </c>
      <c r="AB18" s="98">
        <v>0</v>
      </c>
      <c r="AC18" s="98">
        <v>11</v>
      </c>
      <c r="AZ18" s="98">
        <v>1</v>
      </c>
      <c r="BA18" s="98">
        <f t="shared" si="1"/>
        <v>0</v>
      </c>
      <c r="BB18" s="98">
        <f t="shared" si="2"/>
        <v>0</v>
      </c>
      <c r="BC18" s="98">
        <f t="shared" si="3"/>
        <v>0</v>
      </c>
      <c r="BD18" s="98">
        <f t="shared" si="4"/>
        <v>0</v>
      </c>
      <c r="BE18" s="98">
        <f t="shared" si="5"/>
        <v>0</v>
      </c>
      <c r="CZ18" s="98">
        <v>1.0410000000000001E-2</v>
      </c>
    </row>
    <row r="19" spans="1:104" x14ac:dyDescent="0.2">
      <c r="A19" s="126">
        <v>12</v>
      </c>
      <c r="B19" s="127" t="s">
        <v>81</v>
      </c>
      <c r="C19" s="128" t="s">
        <v>178</v>
      </c>
      <c r="D19" s="129" t="s">
        <v>76</v>
      </c>
      <c r="E19" s="130">
        <v>24.225000000000001</v>
      </c>
      <c r="F19" s="130"/>
      <c r="G19" s="131">
        <f t="shared" si="0"/>
        <v>0</v>
      </c>
      <c r="O19" s="125">
        <v>2</v>
      </c>
      <c r="AA19" s="98">
        <v>12</v>
      </c>
      <c r="AB19" s="98">
        <v>0</v>
      </c>
      <c r="AC19" s="98">
        <v>12</v>
      </c>
      <c r="AZ19" s="98">
        <v>1</v>
      </c>
      <c r="BA19" s="98">
        <f t="shared" si="1"/>
        <v>0</v>
      </c>
      <c r="BB19" s="98">
        <f t="shared" si="2"/>
        <v>0</v>
      </c>
      <c r="BC19" s="98">
        <f t="shared" si="3"/>
        <v>0</v>
      </c>
      <c r="BD19" s="98">
        <f t="shared" si="4"/>
        <v>0</v>
      </c>
      <c r="BE19" s="98">
        <f t="shared" si="5"/>
        <v>0</v>
      </c>
      <c r="CZ19" s="98">
        <v>1.702E-2</v>
      </c>
    </row>
    <row r="20" spans="1:104" x14ac:dyDescent="0.2">
      <c r="A20" s="126">
        <v>13</v>
      </c>
      <c r="B20" s="127" t="s">
        <v>83</v>
      </c>
      <c r="C20" s="128" t="s">
        <v>179</v>
      </c>
      <c r="D20" s="129" t="s">
        <v>76</v>
      </c>
      <c r="E20" s="130">
        <v>6.0563000000000002</v>
      </c>
      <c r="F20" s="130"/>
      <c r="G20" s="131">
        <f t="shared" si="0"/>
        <v>0</v>
      </c>
      <c r="O20" s="125">
        <v>2</v>
      </c>
      <c r="AA20" s="98">
        <v>12</v>
      </c>
      <c r="AB20" s="98">
        <v>0</v>
      </c>
      <c r="AC20" s="98">
        <v>13</v>
      </c>
      <c r="AZ20" s="98">
        <v>1</v>
      </c>
      <c r="BA20" s="98">
        <f t="shared" si="1"/>
        <v>0</v>
      </c>
      <c r="BB20" s="98">
        <f t="shared" si="2"/>
        <v>0</v>
      </c>
      <c r="BC20" s="98">
        <f t="shared" si="3"/>
        <v>0</v>
      </c>
      <c r="BD20" s="98">
        <f t="shared" si="4"/>
        <v>0</v>
      </c>
      <c r="BE20" s="98">
        <f t="shared" si="5"/>
        <v>0</v>
      </c>
      <c r="CZ20" s="98">
        <v>1.9220000000000001E-2</v>
      </c>
    </row>
    <row r="21" spans="1:104" x14ac:dyDescent="0.2">
      <c r="A21" s="126">
        <v>14</v>
      </c>
      <c r="B21" s="127" t="s">
        <v>84</v>
      </c>
      <c r="C21" s="128" t="s">
        <v>180</v>
      </c>
      <c r="D21" s="129" t="s">
        <v>62</v>
      </c>
      <c r="E21" s="130">
        <v>96.9</v>
      </c>
      <c r="F21" s="130"/>
      <c r="G21" s="131">
        <f t="shared" si="0"/>
        <v>0</v>
      </c>
      <c r="O21" s="125">
        <v>2</v>
      </c>
      <c r="AA21" s="98">
        <v>12</v>
      </c>
      <c r="AB21" s="98">
        <v>0</v>
      </c>
      <c r="AC21" s="98">
        <v>14</v>
      </c>
      <c r="AZ21" s="98">
        <v>1</v>
      </c>
      <c r="BA21" s="98">
        <f t="shared" si="1"/>
        <v>0</v>
      </c>
      <c r="BB21" s="98">
        <f t="shared" si="2"/>
        <v>0</v>
      </c>
      <c r="BC21" s="98">
        <f t="shared" si="3"/>
        <v>0</v>
      </c>
      <c r="BD21" s="98">
        <f t="shared" si="4"/>
        <v>0</v>
      </c>
      <c r="BE21" s="98">
        <f t="shared" si="5"/>
        <v>0</v>
      </c>
      <c r="CZ21" s="98">
        <v>9.8999999999999999E-4</v>
      </c>
    </row>
    <row r="22" spans="1:104" x14ac:dyDescent="0.2">
      <c r="A22" s="126">
        <v>15</v>
      </c>
      <c r="B22" s="127" t="s">
        <v>86</v>
      </c>
      <c r="C22" s="128" t="s">
        <v>87</v>
      </c>
      <c r="D22" s="129" t="s">
        <v>62</v>
      </c>
      <c r="E22" s="130">
        <v>96.9</v>
      </c>
      <c r="F22" s="130"/>
      <c r="G22" s="131">
        <f t="shared" si="0"/>
        <v>0</v>
      </c>
      <c r="O22" s="125">
        <v>2</v>
      </c>
      <c r="AA22" s="98">
        <v>12</v>
      </c>
      <c r="AB22" s="98">
        <v>0</v>
      </c>
      <c r="AC22" s="98">
        <v>15</v>
      </c>
      <c r="AZ22" s="98">
        <v>1</v>
      </c>
      <c r="BA22" s="98">
        <f t="shared" si="1"/>
        <v>0</v>
      </c>
      <c r="BB22" s="98">
        <f t="shared" si="2"/>
        <v>0</v>
      </c>
      <c r="BC22" s="98">
        <f t="shared" si="3"/>
        <v>0</v>
      </c>
      <c r="BD22" s="98">
        <f t="shared" si="4"/>
        <v>0</v>
      </c>
      <c r="BE22" s="98">
        <f t="shared" si="5"/>
        <v>0</v>
      </c>
      <c r="CZ22" s="98">
        <v>0</v>
      </c>
    </row>
    <row r="23" spans="1:104" ht="22.5" x14ac:dyDescent="0.2">
      <c r="A23" s="126">
        <v>16</v>
      </c>
      <c r="B23" s="127" t="s">
        <v>88</v>
      </c>
      <c r="C23" s="128" t="s">
        <v>181</v>
      </c>
      <c r="D23" s="129" t="s">
        <v>76</v>
      </c>
      <c r="E23" s="130">
        <v>21.515599999999999</v>
      </c>
      <c r="F23" s="130"/>
      <c r="G23" s="131">
        <f t="shared" si="0"/>
        <v>0</v>
      </c>
      <c r="O23" s="125">
        <v>2</v>
      </c>
      <c r="AA23" s="98">
        <v>12</v>
      </c>
      <c r="AB23" s="98">
        <v>0</v>
      </c>
      <c r="AC23" s="98">
        <v>16</v>
      </c>
      <c r="AZ23" s="98">
        <v>1</v>
      </c>
      <c r="BA23" s="98">
        <f t="shared" si="1"/>
        <v>0</v>
      </c>
      <c r="BB23" s="98">
        <f t="shared" si="2"/>
        <v>0</v>
      </c>
      <c r="BC23" s="98">
        <f t="shared" si="3"/>
        <v>0</v>
      </c>
      <c r="BD23" s="98">
        <f t="shared" si="4"/>
        <v>0</v>
      </c>
      <c r="BE23" s="98">
        <f t="shared" si="5"/>
        <v>0</v>
      </c>
      <c r="CZ23" s="98">
        <v>0</v>
      </c>
    </row>
    <row r="24" spans="1:104" x14ac:dyDescent="0.2">
      <c r="A24" s="126">
        <v>17</v>
      </c>
      <c r="B24" s="127" t="s">
        <v>90</v>
      </c>
      <c r="C24" s="128" t="s">
        <v>91</v>
      </c>
      <c r="D24" s="129" t="s">
        <v>76</v>
      </c>
      <c r="E24" s="130">
        <v>26.296900000000001</v>
      </c>
      <c r="F24" s="130"/>
      <c r="G24" s="131">
        <f t="shared" si="0"/>
        <v>0</v>
      </c>
      <c r="O24" s="125">
        <v>2</v>
      </c>
      <c r="AA24" s="98">
        <v>12</v>
      </c>
      <c r="AB24" s="98">
        <v>0</v>
      </c>
      <c r="AC24" s="98">
        <v>17</v>
      </c>
      <c r="AZ24" s="98">
        <v>1</v>
      </c>
      <c r="BA24" s="98">
        <f t="shared" si="1"/>
        <v>0</v>
      </c>
      <c r="BB24" s="98">
        <f t="shared" si="2"/>
        <v>0</v>
      </c>
      <c r="BC24" s="98">
        <f t="shared" si="3"/>
        <v>0</v>
      </c>
      <c r="BD24" s="98">
        <f t="shared" si="4"/>
        <v>0</v>
      </c>
      <c r="BE24" s="98">
        <f t="shared" si="5"/>
        <v>0</v>
      </c>
      <c r="CZ24" s="98">
        <v>0</v>
      </c>
    </row>
    <row r="25" spans="1:104" x14ac:dyDescent="0.2">
      <c r="A25" s="126">
        <v>18</v>
      </c>
      <c r="B25" s="127" t="s">
        <v>93</v>
      </c>
      <c r="C25" s="128" t="s">
        <v>94</v>
      </c>
      <c r="D25" s="129" t="s">
        <v>76</v>
      </c>
      <c r="E25" s="130">
        <v>21.51</v>
      </c>
      <c r="F25" s="130"/>
      <c r="G25" s="131">
        <f t="shared" si="0"/>
        <v>0</v>
      </c>
      <c r="O25" s="125">
        <v>2</v>
      </c>
      <c r="AA25" s="98">
        <v>12</v>
      </c>
      <c r="AB25" s="98">
        <v>0</v>
      </c>
      <c r="AC25" s="98">
        <v>18</v>
      </c>
      <c r="AZ25" s="98">
        <v>1</v>
      </c>
      <c r="BA25" s="98">
        <f t="shared" si="1"/>
        <v>0</v>
      </c>
      <c r="BB25" s="98">
        <f t="shared" si="2"/>
        <v>0</v>
      </c>
      <c r="BC25" s="98">
        <f t="shared" si="3"/>
        <v>0</v>
      </c>
      <c r="BD25" s="98">
        <f t="shared" si="4"/>
        <v>0</v>
      </c>
      <c r="BE25" s="98">
        <f t="shared" si="5"/>
        <v>0</v>
      </c>
      <c r="CZ25" s="98">
        <v>0</v>
      </c>
    </row>
    <row r="26" spans="1:104" x14ac:dyDescent="0.2">
      <c r="A26" s="126">
        <v>19</v>
      </c>
      <c r="B26" s="127" t="s">
        <v>95</v>
      </c>
      <c r="C26" s="128" t="s">
        <v>96</v>
      </c>
      <c r="D26" s="129" t="s">
        <v>76</v>
      </c>
      <c r="E26" s="130">
        <v>26.29</v>
      </c>
      <c r="F26" s="130"/>
      <c r="G26" s="131">
        <f t="shared" si="0"/>
        <v>0</v>
      </c>
      <c r="O26" s="125">
        <v>2</v>
      </c>
      <c r="AA26" s="98">
        <v>12</v>
      </c>
      <c r="AB26" s="98">
        <v>0</v>
      </c>
      <c r="AC26" s="98">
        <v>19</v>
      </c>
      <c r="AZ26" s="98">
        <v>1</v>
      </c>
      <c r="BA26" s="98">
        <f t="shared" si="1"/>
        <v>0</v>
      </c>
      <c r="BB26" s="98">
        <f t="shared" si="2"/>
        <v>0</v>
      </c>
      <c r="BC26" s="98">
        <f t="shared" si="3"/>
        <v>0</v>
      </c>
      <c r="BD26" s="98">
        <f t="shared" si="4"/>
        <v>0</v>
      </c>
      <c r="BE26" s="98">
        <f t="shared" si="5"/>
        <v>0</v>
      </c>
      <c r="CZ26" s="98">
        <v>0</v>
      </c>
    </row>
    <row r="27" spans="1:104" x14ac:dyDescent="0.2">
      <c r="A27" s="126">
        <v>20</v>
      </c>
      <c r="B27" s="127" t="s">
        <v>97</v>
      </c>
      <c r="C27" s="128" t="s">
        <v>98</v>
      </c>
      <c r="D27" s="129" t="s">
        <v>76</v>
      </c>
      <c r="E27" s="130">
        <v>21.51</v>
      </c>
      <c r="F27" s="130"/>
      <c r="G27" s="131">
        <f t="shared" si="0"/>
        <v>0</v>
      </c>
      <c r="O27" s="125">
        <v>2</v>
      </c>
      <c r="AA27" s="98">
        <v>12</v>
      </c>
      <c r="AB27" s="98">
        <v>0</v>
      </c>
      <c r="AC27" s="98">
        <v>20</v>
      </c>
      <c r="AZ27" s="98">
        <v>1</v>
      </c>
      <c r="BA27" s="98">
        <f t="shared" si="1"/>
        <v>0</v>
      </c>
      <c r="BB27" s="98">
        <f t="shared" si="2"/>
        <v>0</v>
      </c>
      <c r="BC27" s="98">
        <f t="shared" si="3"/>
        <v>0</v>
      </c>
      <c r="BD27" s="98">
        <f t="shared" si="4"/>
        <v>0</v>
      </c>
      <c r="BE27" s="98">
        <f t="shared" si="5"/>
        <v>0</v>
      </c>
      <c r="CZ27" s="98">
        <v>0</v>
      </c>
    </row>
    <row r="28" spans="1:104" x14ac:dyDescent="0.2">
      <c r="A28" s="126">
        <v>21</v>
      </c>
      <c r="B28" s="127" t="s">
        <v>99</v>
      </c>
      <c r="C28" s="128" t="s">
        <v>100</v>
      </c>
      <c r="D28" s="129" t="s">
        <v>76</v>
      </c>
      <c r="E28" s="130">
        <v>26.29</v>
      </c>
      <c r="F28" s="130"/>
      <c r="G28" s="131">
        <f t="shared" si="0"/>
        <v>0</v>
      </c>
      <c r="O28" s="125">
        <v>2</v>
      </c>
      <c r="AA28" s="98">
        <v>12</v>
      </c>
      <c r="AB28" s="98">
        <v>0</v>
      </c>
      <c r="AC28" s="98">
        <v>21</v>
      </c>
      <c r="AZ28" s="98">
        <v>1</v>
      </c>
      <c r="BA28" s="98">
        <f t="shared" si="1"/>
        <v>0</v>
      </c>
      <c r="BB28" s="98">
        <f t="shared" si="2"/>
        <v>0</v>
      </c>
      <c r="BC28" s="98">
        <f t="shared" si="3"/>
        <v>0</v>
      </c>
      <c r="BD28" s="98">
        <f t="shared" si="4"/>
        <v>0</v>
      </c>
      <c r="BE28" s="98">
        <f t="shared" si="5"/>
        <v>0</v>
      </c>
      <c r="CZ28" s="98">
        <v>0</v>
      </c>
    </row>
    <row r="29" spans="1:104" x14ac:dyDescent="0.2">
      <c r="A29" s="126">
        <v>22</v>
      </c>
      <c r="B29" s="127" t="s">
        <v>101</v>
      </c>
      <c r="C29" s="128" t="s">
        <v>102</v>
      </c>
      <c r="D29" s="129" t="s">
        <v>76</v>
      </c>
      <c r="E29" s="130">
        <v>47.8</v>
      </c>
      <c r="F29" s="130"/>
      <c r="G29" s="131">
        <f t="shared" si="0"/>
        <v>0</v>
      </c>
      <c r="O29" s="125">
        <v>2</v>
      </c>
      <c r="AA29" s="98">
        <v>12</v>
      </c>
      <c r="AB29" s="98">
        <v>0</v>
      </c>
      <c r="AC29" s="98">
        <v>22</v>
      </c>
      <c r="AZ29" s="98">
        <v>1</v>
      </c>
      <c r="BA29" s="98">
        <f t="shared" si="1"/>
        <v>0</v>
      </c>
      <c r="BB29" s="98">
        <f t="shared" si="2"/>
        <v>0</v>
      </c>
      <c r="BC29" s="98">
        <f t="shared" si="3"/>
        <v>0</v>
      </c>
      <c r="BD29" s="98">
        <f t="shared" si="4"/>
        <v>0</v>
      </c>
      <c r="BE29" s="98">
        <f t="shared" si="5"/>
        <v>0</v>
      </c>
      <c r="CZ29" s="98">
        <v>0</v>
      </c>
    </row>
    <row r="30" spans="1:104" x14ac:dyDescent="0.2">
      <c r="A30" s="126">
        <v>23</v>
      </c>
      <c r="B30" s="127" t="s">
        <v>104</v>
      </c>
      <c r="C30" s="128" t="s">
        <v>105</v>
      </c>
      <c r="D30" s="129" t="s">
        <v>76</v>
      </c>
      <c r="E30" s="130">
        <v>73.3125</v>
      </c>
      <c r="F30" s="130"/>
      <c r="G30" s="131">
        <f t="shared" si="0"/>
        <v>0</v>
      </c>
      <c r="O30" s="125">
        <v>2</v>
      </c>
      <c r="AA30" s="98">
        <v>12</v>
      </c>
      <c r="AB30" s="98">
        <v>0</v>
      </c>
      <c r="AC30" s="98">
        <v>23</v>
      </c>
      <c r="AZ30" s="98">
        <v>1</v>
      </c>
      <c r="BA30" s="98">
        <f t="shared" si="1"/>
        <v>0</v>
      </c>
      <c r="BB30" s="98">
        <f t="shared" si="2"/>
        <v>0</v>
      </c>
      <c r="BC30" s="98">
        <f t="shared" si="3"/>
        <v>0</v>
      </c>
      <c r="BD30" s="98">
        <f t="shared" si="4"/>
        <v>0</v>
      </c>
      <c r="BE30" s="98">
        <f t="shared" si="5"/>
        <v>0</v>
      </c>
      <c r="CZ30" s="98">
        <v>0</v>
      </c>
    </row>
    <row r="31" spans="1:104" ht="22.5" x14ac:dyDescent="0.2">
      <c r="A31" s="126">
        <v>24</v>
      </c>
      <c r="B31" s="127" t="s">
        <v>107</v>
      </c>
      <c r="C31" s="128" t="s">
        <v>108</v>
      </c>
      <c r="D31" s="129" t="s">
        <v>76</v>
      </c>
      <c r="E31" s="130">
        <v>34.68</v>
      </c>
      <c r="F31" s="130"/>
      <c r="G31" s="131">
        <f t="shared" si="0"/>
        <v>0</v>
      </c>
      <c r="O31" s="125">
        <v>2</v>
      </c>
      <c r="AA31" s="98">
        <v>12</v>
      </c>
      <c r="AB31" s="98">
        <v>0</v>
      </c>
      <c r="AC31" s="98">
        <v>24</v>
      </c>
      <c r="AZ31" s="98">
        <v>1</v>
      </c>
      <c r="BA31" s="98">
        <f t="shared" si="1"/>
        <v>0</v>
      </c>
      <c r="BB31" s="98">
        <f t="shared" si="2"/>
        <v>0</v>
      </c>
      <c r="BC31" s="98">
        <f t="shared" si="3"/>
        <v>0</v>
      </c>
      <c r="BD31" s="98">
        <f t="shared" si="4"/>
        <v>0</v>
      </c>
      <c r="BE31" s="98">
        <f t="shared" si="5"/>
        <v>0</v>
      </c>
      <c r="CZ31" s="98">
        <v>1.7</v>
      </c>
    </row>
    <row r="32" spans="1:104" x14ac:dyDescent="0.2">
      <c r="A32" s="132"/>
      <c r="B32" s="133" t="s">
        <v>59</v>
      </c>
      <c r="C32" s="134" t="str">
        <f>CONCATENATE(B7," ",C7)</f>
        <v>1 Zemní práce</v>
      </c>
      <c r="D32" s="132"/>
      <c r="E32" s="135"/>
      <c r="F32" s="135"/>
      <c r="G32" s="136">
        <f>SUM(G7:G31)</f>
        <v>0</v>
      </c>
      <c r="O32" s="125">
        <v>4</v>
      </c>
      <c r="BA32" s="137">
        <f>SUM(BA7:BA31)</f>
        <v>0</v>
      </c>
      <c r="BB32" s="137">
        <f>SUM(BB7:BB31)</f>
        <v>0</v>
      </c>
      <c r="BC32" s="137">
        <f>SUM(BC7:BC31)</f>
        <v>0</v>
      </c>
      <c r="BD32" s="137">
        <f>SUM(BD7:BD31)</f>
        <v>0</v>
      </c>
      <c r="BE32" s="137">
        <f>SUM(BE7:BE31)</f>
        <v>0</v>
      </c>
    </row>
    <row r="33" spans="1:104" x14ac:dyDescent="0.2">
      <c r="A33" s="118" t="s">
        <v>56</v>
      </c>
      <c r="B33" s="119" t="s">
        <v>110</v>
      </c>
      <c r="C33" s="120" t="s">
        <v>111</v>
      </c>
      <c r="D33" s="121"/>
      <c r="E33" s="122"/>
      <c r="F33" s="122"/>
      <c r="G33" s="123"/>
      <c r="H33" s="124"/>
      <c r="I33" s="124"/>
      <c r="O33" s="125">
        <v>1</v>
      </c>
    </row>
    <row r="34" spans="1:104" x14ac:dyDescent="0.2">
      <c r="A34" s="126">
        <v>25</v>
      </c>
      <c r="B34" s="127" t="s">
        <v>112</v>
      </c>
      <c r="C34" s="128" t="s">
        <v>186</v>
      </c>
      <c r="D34" s="129" t="s">
        <v>76</v>
      </c>
      <c r="E34" s="130">
        <v>9.5625</v>
      </c>
      <c r="F34" s="130"/>
      <c r="G34" s="131">
        <f>E34*F34</f>
        <v>0</v>
      </c>
      <c r="O34" s="125">
        <v>2</v>
      </c>
      <c r="AA34" s="98">
        <v>12</v>
      </c>
      <c r="AB34" s="98">
        <v>0</v>
      </c>
      <c r="AC34" s="98">
        <v>25</v>
      </c>
      <c r="AZ34" s="98">
        <v>1</v>
      </c>
      <c r="BA34" s="98">
        <f>IF(AZ34=1,G34,0)</f>
        <v>0</v>
      </c>
      <c r="BB34" s="98">
        <f>IF(AZ34=2,G34,0)</f>
        <v>0</v>
      </c>
      <c r="BC34" s="98">
        <f>IF(AZ34=3,G34,0)</f>
        <v>0</v>
      </c>
      <c r="BD34" s="98">
        <f>IF(AZ34=4,G34,0)</f>
        <v>0</v>
      </c>
      <c r="BE34" s="98">
        <f>IF(AZ34=5,G34,0)</f>
        <v>0</v>
      </c>
      <c r="CZ34" s="98">
        <v>1.8907700000000001</v>
      </c>
    </row>
    <row r="35" spans="1:104" x14ac:dyDescent="0.2">
      <c r="A35" s="132"/>
      <c r="B35" s="133" t="s">
        <v>59</v>
      </c>
      <c r="C35" s="134" t="str">
        <f>CONCATENATE(B33," ",C33)</f>
        <v>4 Vodorovné konstrukce</v>
      </c>
      <c r="D35" s="132"/>
      <c r="E35" s="135"/>
      <c r="F35" s="135"/>
      <c r="G35" s="136">
        <f>SUM(G33:G34)</f>
        <v>0</v>
      </c>
      <c r="O35" s="125">
        <v>4</v>
      </c>
      <c r="BA35" s="137">
        <f>SUM(BA33:BA34)</f>
        <v>0</v>
      </c>
      <c r="BB35" s="137">
        <f>SUM(BB33:BB34)</f>
        <v>0</v>
      </c>
      <c r="BC35" s="137">
        <f>SUM(BC33:BC34)</f>
        <v>0</v>
      </c>
      <c r="BD35" s="137">
        <f>SUM(BD33:BD34)</f>
        <v>0</v>
      </c>
      <c r="BE35" s="137">
        <f>SUM(BE33:BE34)</f>
        <v>0</v>
      </c>
    </row>
    <row r="36" spans="1:104" x14ac:dyDescent="0.2">
      <c r="A36" s="118" t="s">
        <v>56</v>
      </c>
      <c r="B36" s="119" t="s">
        <v>113</v>
      </c>
      <c r="C36" s="120" t="s">
        <v>114</v>
      </c>
      <c r="D36" s="121"/>
      <c r="E36" s="122"/>
      <c r="F36" s="122"/>
      <c r="G36" s="123"/>
      <c r="H36" s="124"/>
      <c r="I36" s="124"/>
      <c r="O36" s="125">
        <v>1</v>
      </c>
    </row>
    <row r="37" spans="1:104" x14ac:dyDescent="0.2">
      <c r="A37" s="126">
        <v>26</v>
      </c>
      <c r="B37" s="127" t="s">
        <v>189</v>
      </c>
      <c r="C37" s="128" t="s">
        <v>188</v>
      </c>
      <c r="D37" s="129" t="s">
        <v>62</v>
      </c>
      <c r="E37" s="130">
        <v>63.75</v>
      </c>
      <c r="F37" s="130"/>
      <c r="G37" s="131">
        <f>E37*F37</f>
        <v>0</v>
      </c>
      <c r="O37" s="125">
        <v>2</v>
      </c>
      <c r="AA37" s="98">
        <v>12</v>
      </c>
      <c r="AB37" s="98">
        <v>0</v>
      </c>
      <c r="AC37" s="98">
        <v>26</v>
      </c>
      <c r="AZ37" s="98">
        <v>1</v>
      </c>
      <c r="BA37" s="98">
        <f>IF(AZ37=1,G37,0)</f>
        <v>0</v>
      </c>
      <c r="BB37" s="98">
        <f>IF(AZ37=2,G37,0)</f>
        <v>0</v>
      </c>
      <c r="BC37" s="98">
        <f>IF(AZ37=3,G37,0)</f>
        <v>0</v>
      </c>
      <c r="BD37" s="98">
        <f>IF(AZ37=4,G37,0)</f>
        <v>0</v>
      </c>
      <c r="BE37" s="98">
        <f>IF(AZ37=5,G37,0)</f>
        <v>0</v>
      </c>
      <c r="CZ37" s="98">
        <v>0.60104000000000002</v>
      </c>
    </row>
    <row r="38" spans="1:104" ht="22.5" x14ac:dyDescent="0.2">
      <c r="A38" s="126">
        <v>27</v>
      </c>
      <c r="B38" s="127" t="s">
        <v>206</v>
      </c>
      <c r="C38" s="128" t="s">
        <v>205</v>
      </c>
      <c r="D38" s="129" t="s">
        <v>62</v>
      </c>
      <c r="E38" s="130">
        <v>63.75</v>
      </c>
      <c r="F38" s="130"/>
      <c r="G38" s="131">
        <f>E38*F38</f>
        <v>0</v>
      </c>
      <c r="O38" s="125">
        <v>2</v>
      </c>
      <c r="AA38" s="98">
        <v>12</v>
      </c>
      <c r="AB38" s="98">
        <v>0</v>
      </c>
      <c r="AC38" s="98">
        <v>27</v>
      </c>
      <c r="AZ38" s="98">
        <v>1</v>
      </c>
      <c r="BA38" s="98">
        <f>IF(AZ38=1,G38,0)</f>
        <v>0</v>
      </c>
      <c r="BB38" s="98">
        <f>IF(AZ38=2,G38,0)</f>
        <v>0</v>
      </c>
      <c r="BC38" s="98">
        <f>IF(AZ38=3,G38,0)</f>
        <v>0</v>
      </c>
      <c r="BD38" s="98">
        <f>IF(AZ38=4,G38,0)</f>
        <v>0</v>
      </c>
      <c r="BE38" s="98">
        <f>IF(AZ38=5,G38,0)</f>
        <v>0</v>
      </c>
      <c r="CZ38" s="98">
        <v>0.27994000000000002</v>
      </c>
    </row>
    <row r="39" spans="1:104" x14ac:dyDescent="0.2">
      <c r="A39" s="126">
        <v>28</v>
      </c>
      <c r="B39" s="127" t="s">
        <v>190</v>
      </c>
      <c r="C39" s="128" t="s">
        <v>191</v>
      </c>
      <c r="D39" s="129" t="s">
        <v>62</v>
      </c>
      <c r="E39" s="130">
        <v>63.75</v>
      </c>
      <c r="F39" s="130"/>
      <c r="G39" s="131">
        <f>E39*F39</f>
        <v>0</v>
      </c>
      <c r="O39" s="125">
        <v>2</v>
      </c>
      <c r="AA39" s="98">
        <v>12</v>
      </c>
      <c r="AB39" s="98">
        <v>0</v>
      </c>
      <c r="AC39" s="98">
        <v>28</v>
      </c>
      <c r="AZ39" s="98">
        <v>1</v>
      </c>
      <c r="BA39" s="98">
        <f>IF(AZ39=1,G39,0)</f>
        <v>0</v>
      </c>
      <c r="BB39" s="98">
        <f>IF(AZ39=2,G39,0)</f>
        <v>0</v>
      </c>
      <c r="BC39" s="98">
        <f>IF(AZ39=3,G39,0)</f>
        <v>0</v>
      </c>
      <c r="BD39" s="98">
        <f>IF(AZ39=4,G39,0)</f>
        <v>0</v>
      </c>
      <c r="BE39" s="98">
        <f>IF(AZ39=5,G39,0)</f>
        <v>0</v>
      </c>
      <c r="CZ39" s="98">
        <v>0.39561000000000002</v>
      </c>
    </row>
    <row r="40" spans="1:104" x14ac:dyDescent="0.2">
      <c r="A40" s="126">
        <v>29</v>
      </c>
      <c r="B40" s="127" t="s">
        <v>115</v>
      </c>
      <c r="C40" s="128" t="s">
        <v>116</v>
      </c>
      <c r="D40" s="129" t="s">
        <v>62</v>
      </c>
      <c r="E40" s="130">
        <v>204</v>
      </c>
      <c r="F40" s="130"/>
      <c r="G40" s="131">
        <f>E40*F40</f>
        <v>0</v>
      </c>
      <c r="O40" s="125">
        <v>2</v>
      </c>
      <c r="AA40" s="98">
        <v>12</v>
      </c>
      <c r="AB40" s="98">
        <v>0</v>
      </c>
      <c r="AC40" s="98">
        <v>29</v>
      </c>
      <c r="AZ40" s="98">
        <v>1</v>
      </c>
      <c r="BA40" s="98">
        <f>IF(AZ40=1,G40,0)</f>
        <v>0</v>
      </c>
      <c r="BB40" s="98">
        <f>IF(AZ40=2,G40,0)</f>
        <v>0</v>
      </c>
      <c r="BC40" s="98">
        <f>IF(AZ40=3,G40,0)</f>
        <v>0</v>
      </c>
      <c r="BD40" s="98">
        <f>IF(AZ40=4,G40,0)</f>
        <v>0</v>
      </c>
      <c r="BE40" s="98">
        <f>IF(AZ40=5,G40,0)</f>
        <v>0</v>
      </c>
      <c r="CZ40" s="98">
        <v>0.12715000000000001</v>
      </c>
    </row>
    <row r="41" spans="1:104" ht="22.5" x14ac:dyDescent="0.2">
      <c r="A41" s="126">
        <v>30</v>
      </c>
      <c r="B41" s="127" t="s">
        <v>193</v>
      </c>
      <c r="C41" s="128" t="s">
        <v>192</v>
      </c>
      <c r="D41" s="129" t="s">
        <v>62</v>
      </c>
      <c r="E41" s="130">
        <v>3.52</v>
      </c>
      <c r="F41" s="130"/>
      <c r="G41" s="131">
        <f>E41*F41</f>
        <v>0</v>
      </c>
      <c r="O41" s="125">
        <v>2</v>
      </c>
      <c r="AA41" s="98">
        <v>12</v>
      </c>
      <c r="AB41" s="98">
        <v>0</v>
      </c>
      <c r="AC41" s="98">
        <v>30</v>
      </c>
      <c r="AZ41" s="98">
        <v>1</v>
      </c>
      <c r="BA41" s="98">
        <f>IF(AZ41=1,G41,0)</f>
        <v>0</v>
      </c>
      <c r="BB41" s="98">
        <f>IF(AZ41=2,G41,0)</f>
        <v>0</v>
      </c>
      <c r="BC41" s="98">
        <f>IF(AZ41=3,G41,0)</f>
        <v>0</v>
      </c>
      <c r="BD41" s="98">
        <f>IF(AZ41=4,G41,0)</f>
        <v>0</v>
      </c>
      <c r="BE41" s="98">
        <f>IF(AZ41=5,G41,0)</f>
        <v>0</v>
      </c>
      <c r="CZ41" s="98">
        <v>0.20286000000000001</v>
      </c>
    </row>
    <row r="42" spans="1:104" x14ac:dyDescent="0.2">
      <c r="A42" s="132"/>
      <c r="B42" s="133" t="s">
        <v>59</v>
      </c>
      <c r="C42" s="134" t="str">
        <f>CONCATENATE(B36," ",C36)</f>
        <v>5 Komunikace</v>
      </c>
      <c r="D42" s="132"/>
      <c r="E42" s="135"/>
      <c r="F42" s="135"/>
      <c r="G42" s="136">
        <f>SUM(G36:G41)</f>
        <v>0</v>
      </c>
      <c r="O42" s="125">
        <v>4</v>
      </c>
      <c r="BA42" s="137">
        <f>SUM(BA36:BA41)</f>
        <v>0</v>
      </c>
      <c r="BB42" s="137">
        <f>SUM(BB36:BB41)</f>
        <v>0</v>
      </c>
      <c r="BC42" s="137">
        <f>SUM(BC36:BC41)</f>
        <v>0</v>
      </c>
      <c r="BD42" s="137">
        <f>SUM(BD36:BD41)</f>
        <v>0</v>
      </c>
      <c r="BE42" s="137">
        <f>SUM(BE36:BE41)</f>
        <v>0</v>
      </c>
    </row>
    <row r="43" spans="1:104" x14ac:dyDescent="0.2">
      <c r="A43" s="118" t="s">
        <v>56</v>
      </c>
      <c r="B43" s="119" t="s">
        <v>118</v>
      </c>
      <c r="C43" s="120" t="s">
        <v>119</v>
      </c>
      <c r="D43" s="121"/>
      <c r="E43" s="122"/>
      <c r="F43" s="122"/>
      <c r="G43" s="123"/>
      <c r="H43" s="124"/>
      <c r="I43" s="124"/>
      <c r="O43" s="125">
        <v>1</v>
      </c>
    </row>
    <row r="44" spans="1:104" x14ac:dyDescent="0.2">
      <c r="A44" s="126">
        <v>31</v>
      </c>
      <c r="B44" s="127" t="s">
        <v>120</v>
      </c>
      <c r="C44" s="128" t="s">
        <v>209</v>
      </c>
      <c r="D44" s="129" t="s">
        <v>71</v>
      </c>
      <c r="E44" s="130">
        <v>51</v>
      </c>
      <c r="F44" s="130"/>
      <c r="G44" s="131"/>
      <c r="O44" s="125">
        <v>2</v>
      </c>
      <c r="AA44" s="98">
        <v>12</v>
      </c>
      <c r="AB44" s="98">
        <v>1</v>
      </c>
      <c r="AC44" s="98">
        <v>31</v>
      </c>
      <c r="AZ44" s="98">
        <v>1</v>
      </c>
      <c r="BA44" s="98">
        <f t="shared" ref="BA44:BA58" si="6">IF(AZ44=1,G44,0)</f>
        <v>0</v>
      </c>
      <c r="BB44" s="98">
        <f t="shared" ref="BB44:BB58" si="7">IF(AZ44=2,G44,0)</f>
        <v>0</v>
      </c>
      <c r="BC44" s="98">
        <f t="shared" ref="BC44:BC58" si="8">IF(AZ44=3,G44,0)</f>
        <v>0</v>
      </c>
      <c r="BD44" s="98">
        <f t="shared" ref="BD44:BD58" si="9">IF(AZ44=4,G44,0)</f>
        <v>0</v>
      </c>
      <c r="BE44" s="98">
        <f t="shared" ref="BE44:BE58" si="10">IF(AZ44=5,G44,0)</f>
        <v>0</v>
      </c>
      <c r="CZ44" s="98">
        <v>3.15E-2</v>
      </c>
    </row>
    <row r="45" spans="1:104" ht="22.5" x14ac:dyDescent="0.2">
      <c r="A45" s="126">
        <v>32</v>
      </c>
      <c r="B45" s="127" t="s">
        <v>122</v>
      </c>
      <c r="C45" s="128" t="s">
        <v>123</v>
      </c>
      <c r="D45" s="129" t="s">
        <v>71</v>
      </c>
      <c r="E45" s="130">
        <v>51</v>
      </c>
      <c r="F45" s="130"/>
      <c r="G45" s="131">
        <f t="shared" ref="G45:G58" si="11">E45*F45</f>
        <v>0</v>
      </c>
      <c r="O45" s="125">
        <v>2</v>
      </c>
      <c r="AA45" s="98">
        <v>12</v>
      </c>
      <c r="AB45" s="98">
        <v>0</v>
      </c>
      <c r="AC45" s="98">
        <v>32</v>
      </c>
      <c r="AZ45" s="98">
        <v>1</v>
      </c>
      <c r="BA45" s="98">
        <f t="shared" si="6"/>
        <v>0</v>
      </c>
      <c r="BB45" s="98">
        <f t="shared" si="7"/>
        <v>0</v>
      </c>
      <c r="BC45" s="98">
        <f t="shared" si="8"/>
        <v>0</v>
      </c>
      <c r="BD45" s="98">
        <f t="shared" si="9"/>
        <v>0</v>
      </c>
      <c r="BE45" s="98">
        <f t="shared" si="10"/>
        <v>0</v>
      </c>
      <c r="CZ45" s="98">
        <v>1.0000000000000001E-5</v>
      </c>
    </row>
    <row r="46" spans="1:104" ht="22.5" x14ac:dyDescent="0.2">
      <c r="A46" s="126">
        <v>33</v>
      </c>
      <c r="B46" s="127" t="s">
        <v>124</v>
      </c>
      <c r="C46" s="128" t="s">
        <v>125</v>
      </c>
      <c r="D46" s="129" t="s">
        <v>121</v>
      </c>
      <c r="E46" s="130">
        <v>2</v>
      </c>
      <c r="F46" s="130"/>
      <c r="G46" s="131">
        <f t="shared" si="11"/>
        <v>0</v>
      </c>
      <c r="O46" s="125">
        <v>2</v>
      </c>
      <c r="AA46" s="98">
        <v>12</v>
      </c>
      <c r="AB46" s="98">
        <v>0</v>
      </c>
      <c r="AC46" s="98">
        <v>33</v>
      </c>
      <c r="AZ46" s="98">
        <v>1</v>
      </c>
      <c r="BA46" s="98">
        <f t="shared" si="6"/>
        <v>0</v>
      </c>
      <c r="BB46" s="98">
        <f t="shared" si="7"/>
        <v>0</v>
      </c>
      <c r="BC46" s="98">
        <f t="shared" si="8"/>
        <v>0</v>
      </c>
      <c r="BD46" s="98">
        <f t="shared" si="9"/>
        <v>0</v>
      </c>
      <c r="BE46" s="98">
        <f t="shared" si="10"/>
        <v>0</v>
      </c>
      <c r="CZ46" s="98">
        <v>9.2200000000000008E-3</v>
      </c>
    </row>
    <row r="47" spans="1:104" x14ac:dyDescent="0.2">
      <c r="A47" s="126">
        <v>34</v>
      </c>
      <c r="B47" s="127" t="s">
        <v>126</v>
      </c>
      <c r="C47" s="128" t="s">
        <v>127</v>
      </c>
      <c r="D47" s="129" t="s">
        <v>71</v>
      </c>
      <c r="E47" s="130">
        <v>51</v>
      </c>
      <c r="F47" s="130"/>
      <c r="G47" s="131">
        <f t="shared" si="11"/>
        <v>0</v>
      </c>
      <c r="O47" s="125">
        <v>2</v>
      </c>
      <c r="AA47" s="98">
        <v>12</v>
      </c>
      <c r="AB47" s="98">
        <v>0</v>
      </c>
      <c r="AC47" s="98">
        <v>34</v>
      </c>
      <c r="AZ47" s="98">
        <v>1</v>
      </c>
      <c r="BA47" s="98">
        <f t="shared" si="6"/>
        <v>0</v>
      </c>
      <c r="BB47" s="98">
        <f t="shared" si="7"/>
        <v>0</v>
      </c>
      <c r="BC47" s="98">
        <f t="shared" si="8"/>
        <v>0</v>
      </c>
      <c r="BD47" s="98">
        <f t="shared" si="9"/>
        <v>0</v>
      </c>
      <c r="BE47" s="98">
        <f t="shared" si="10"/>
        <v>0</v>
      </c>
      <c r="CZ47" s="98">
        <v>0</v>
      </c>
    </row>
    <row r="48" spans="1:104" x14ac:dyDescent="0.2">
      <c r="A48" s="126">
        <v>35</v>
      </c>
      <c r="B48" s="127" t="s">
        <v>128</v>
      </c>
      <c r="C48" s="128" t="s">
        <v>129</v>
      </c>
      <c r="D48" s="129" t="s">
        <v>130</v>
      </c>
      <c r="E48" s="130">
        <v>2</v>
      </c>
      <c r="F48" s="130"/>
      <c r="G48" s="131">
        <f t="shared" si="11"/>
        <v>0</v>
      </c>
      <c r="O48" s="125">
        <v>2</v>
      </c>
      <c r="AA48" s="98">
        <v>12</v>
      </c>
      <c r="AB48" s="98">
        <v>0</v>
      </c>
      <c r="AC48" s="98">
        <v>35</v>
      </c>
      <c r="AZ48" s="98">
        <v>1</v>
      </c>
      <c r="BA48" s="98">
        <f t="shared" si="6"/>
        <v>0</v>
      </c>
      <c r="BB48" s="98">
        <f t="shared" si="7"/>
        <v>0</v>
      </c>
      <c r="BC48" s="98">
        <f t="shared" si="8"/>
        <v>0</v>
      </c>
      <c r="BD48" s="98">
        <f t="shared" si="9"/>
        <v>0</v>
      </c>
      <c r="BE48" s="98">
        <f t="shared" si="10"/>
        <v>0</v>
      </c>
      <c r="CZ48" s="98">
        <v>1.7000000000000001E-4</v>
      </c>
    </row>
    <row r="49" spans="1:104" ht="22.5" x14ac:dyDescent="0.2">
      <c r="A49" s="126">
        <v>36</v>
      </c>
      <c r="B49" s="127" t="s">
        <v>131</v>
      </c>
      <c r="C49" s="128" t="s">
        <v>132</v>
      </c>
      <c r="D49" s="129" t="s">
        <v>121</v>
      </c>
      <c r="E49" s="130">
        <v>12</v>
      </c>
      <c r="F49" s="130"/>
      <c r="G49" s="131">
        <f t="shared" si="11"/>
        <v>0</v>
      </c>
      <c r="O49" s="125">
        <v>2</v>
      </c>
      <c r="AA49" s="98">
        <v>12</v>
      </c>
      <c r="AB49" s="98">
        <v>0</v>
      </c>
      <c r="AC49" s="98">
        <v>36</v>
      </c>
      <c r="AZ49" s="98">
        <v>1</v>
      </c>
      <c r="BA49" s="98">
        <f t="shared" si="6"/>
        <v>0</v>
      </c>
      <c r="BB49" s="98">
        <f t="shared" si="7"/>
        <v>0</v>
      </c>
      <c r="BC49" s="98">
        <f t="shared" si="8"/>
        <v>0</v>
      </c>
      <c r="BD49" s="98">
        <f t="shared" si="9"/>
        <v>0</v>
      </c>
      <c r="BE49" s="98">
        <f t="shared" si="10"/>
        <v>0</v>
      </c>
      <c r="CZ49" s="98">
        <v>0</v>
      </c>
    </row>
    <row r="50" spans="1:104" x14ac:dyDescent="0.2">
      <c r="A50" s="126">
        <v>37</v>
      </c>
      <c r="B50" s="127" t="s">
        <v>133</v>
      </c>
      <c r="C50" s="128" t="s">
        <v>134</v>
      </c>
      <c r="D50" s="129" t="s">
        <v>121</v>
      </c>
      <c r="E50" s="130">
        <v>2</v>
      </c>
      <c r="F50" s="130"/>
      <c r="G50" s="131">
        <f t="shared" si="11"/>
        <v>0</v>
      </c>
      <c r="O50" s="125">
        <v>2</v>
      </c>
      <c r="AA50" s="98">
        <v>12</v>
      </c>
      <c r="AB50" s="98">
        <v>1</v>
      </c>
      <c r="AC50" s="98">
        <v>37</v>
      </c>
      <c r="AZ50" s="98">
        <v>1</v>
      </c>
      <c r="BA50" s="98">
        <f t="shared" si="6"/>
        <v>0</v>
      </c>
      <c r="BB50" s="98">
        <f t="shared" si="7"/>
        <v>0</v>
      </c>
      <c r="BC50" s="98">
        <f t="shared" si="8"/>
        <v>0</v>
      </c>
      <c r="BD50" s="98">
        <f t="shared" si="9"/>
        <v>0</v>
      </c>
      <c r="BE50" s="98">
        <f t="shared" si="10"/>
        <v>0</v>
      </c>
      <c r="CZ50" s="98">
        <v>0.25</v>
      </c>
    </row>
    <row r="51" spans="1:104" ht="22.5" x14ac:dyDescent="0.2">
      <c r="A51" s="126">
        <v>38</v>
      </c>
      <c r="B51" s="127" t="s">
        <v>135</v>
      </c>
      <c r="C51" s="128" t="s">
        <v>136</v>
      </c>
      <c r="D51" s="129" t="s">
        <v>121</v>
      </c>
      <c r="E51" s="130">
        <v>2</v>
      </c>
      <c r="F51" s="130"/>
      <c r="G51" s="131">
        <f t="shared" si="11"/>
        <v>0</v>
      </c>
      <c r="O51" s="125">
        <v>2</v>
      </c>
      <c r="AA51" s="98">
        <v>12</v>
      </c>
      <c r="AB51" s="98">
        <v>0</v>
      </c>
      <c r="AC51" s="98">
        <v>38</v>
      </c>
      <c r="AZ51" s="98">
        <v>1</v>
      </c>
      <c r="BA51" s="98">
        <f t="shared" si="6"/>
        <v>0</v>
      </c>
      <c r="BB51" s="98">
        <f t="shared" si="7"/>
        <v>0</v>
      </c>
      <c r="BC51" s="98">
        <f t="shared" si="8"/>
        <v>0</v>
      </c>
      <c r="BD51" s="98">
        <f t="shared" si="9"/>
        <v>0</v>
      </c>
      <c r="BE51" s="98">
        <f t="shared" si="10"/>
        <v>0</v>
      </c>
      <c r="CZ51" s="98">
        <v>0</v>
      </c>
    </row>
    <row r="52" spans="1:104" x14ac:dyDescent="0.2">
      <c r="A52" s="126">
        <v>39</v>
      </c>
      <c r="B52" s="127" t="s">
        <v>137</v>
      </c>
      <c r="C52" s="128" t="s">
        <v>138</v>
      </c>
      <c r="D52" s="129" t="s">
        <v>121</v>
      </c>
      <c r="E52" s="130">
        <v>2</v>
      </c>
      <c r="F52" s="130"/>
      <c r="G52" s="131">
        <f t="shared" si="11"/>
        <v>0</v>
      </c>
      <c r="O52" s="125">
        <v>2</v>
      </c>
      <c r="AA52" s="98">
        <v>12</v>
      </c>
      <c r="AB52" s="98">
        <v>1</v>
      </c>
      <c r="AC52" s="98">
        <v>39</v>
      </c>
      <c r="AZ52" s="98">
        <v>1</v>
      </c>
      <c r="BA52" s="98">
        <f t="shared" si="6"/>
        <v>0</v>
      </c>
      <c r="BB52" s="98">
        <f t="shared" si="7"/>
        <v>0</v>
      </c>
      <c r="BC52" s="98">
        <f t="shared" si="8"/>
        <v>0</v>
      </c>
      <c r="BD52" s="98">
        <f t="shared" si="9"/>
        <v>0</v>
      </c>
      <c r="BE52" s="98">
        <f t="shared" si="10"/>
        <v>0</v>
      </c>
      <c r="CZ52" s="98">
        <v>2.1</v>
      </c>
    </row>
    <row r="53" spans="1:104" ht="22.5" x14ac:dyDescent="0.2">
      <c r="A53" s="126">
        <v>40</v>
      </c>
      <c r="B53" s="127" t="s">
        <v>139</v>
      </c>
      <c r="C53" s="128" t="s">
        <v>140</v>
      </c>
      <c r="D53" s="129" t="s">
        <v>121</v>
      </c>
      <c r="E53" s="130">
        <v>2</v>
      </c>
      <c r="F53" s="130"/>
      <c r="G53" s="131">
        <f t="shared" si="11"/>
        <v>0</v>
      </c>
      <c r="O53" s="125">
        <v>2</v>
      </c>
      <c r="AA53" s="98">
        <v>12</v>
      </c>
      <c r="AB53" s="98">
        <v>0</v>
      </c>
      <c r="AC53" s="98">
        <v>40</v>
      </c>
      <c r="AZ53" s="98">
        <v>1</v>
      </c>
      <c r="BA53" s="98">
        <f t="shared" si="6"/>
        <v>0</v>
      </c>
      <c r="BB53" s="98">
        <f t="shared" si="7"/>
        <v>0</v>
      </c>
      <c r="BC53" s="98">
        <f t="shared" si="8"/>
        <v>0</v>
      </c>
      <c r="BD53" s="98">
        <f t="shared" si="9"/>
        <v>0</v>
      </c>
      <c r="BE53" s="98">
        <f t="shared" si="10"/>
        <v>0</v>
      </c>
      <c r="CZ53" s="98">
        <v>0</v>
      </c>
    </row>
    <row r="54" spans="1:104" x14ac:dyDescent="0.2">
      <c r="A54" s="126">
        <v>41</v>
      </c>
      <c r="B54" s="127" t="s">
        <v>141</v>
      </c>
      <c r="C54" s="128" t="s">
        <v>142</v>
      </c>
      <c r="D54" s="129" t="s">
        <v>121</v>
      </c>
      <c r="E54" s="130">
        <v>2</v>
      </c>
      <c r="F54" s="130"/>
      <c r="G54" s="131">
        <f t="shared" si="11"/>
        <v>0</v>
      </c>
      <c r="O54" s="125">
        <v>2</v>
      </c>
      <c r="AA54" s="98">
        <v>12</v>
      </c>
      <c r="AB54" s="98">
        <v>1</v>
      </c>
      <c r="AC54" s="98">
        <v>41</v>
      </c>
      <c r="AZ54" s="98">
        <v>1</v>
      </c>
      <c r="BA54" s="98">
        <f t="shared" si="6"/>
        <v>0</v>
      </c>
      <c r="BB54" s="98">
        <f t="shared" si="7"/>
        <v>0</v>
      </c>
      <c r="BC54" s="98">
        <f t="shared" si="8"/>
        <v>0</v>
      </c>
      <c r="BD54" s="98">
        <f t="shared" si="9"/>
        <v>0</v>
      </c>
      <c r="BE54" s="98">
        <f t="shared" si="10"/>
        <v>0</v>
      </c>
      <c r="CZ54" s="98">
        <v>0.58499999999999996</v>
      </c>
    </row>
    <row r="55" spans="1:104" x14ac:dyDescent="0.2">
      <c r="A55" s="126">
        <v>42</v>
      </c>
      <c r="B55" s="127" t="s">
        <v>143</v>
      </c>
      <c r="C55" s="128" t="s">
        <v>144</v>
      </c>
      <c r="D55" s="129" t="s">
        <v>121</v>
      </c>
      <c r="E55" s="130">
        <v>2</v>
      </c>
      <c r="F55" s="130"/>
      <c r="G55" s="131">
        <f t="shared" si="11"/>
        <v>0</v>
      </c>
      <c r="O55" s="125">
        <v>2</v>
      </c>
      <c r="AA55" s="98">
        <v>12</v>
      </c>
      <c r="AB55" s="98">
        <v>0</v>
      </c>
      <c r="AC55" s="98">
        <v>42</v>
      </c>
      <c r="AZ55" s="98">
        <v>1</v>
      </c>
      <c r="BA55" s="98">
        <f t="shared" si="6"/>
        <v>0</v>
      </c>
      <c r="BB55" s="98">
        <f t="shared" si="7"/>
        <v>0</v>
      </c>
      <c r="BC55" s="98">
        <f t="shared" si="8"/>
        <v>0</v>
      </c>
      <c r="BD55" s="98">
        <f t="shared" si="9"/>
        <v>0</v>
      </c>
      <c r="BE55" s="98">
        <f t="shared" si="10"/>
        <v>0</v>
      </c>
      <c r="CZ55" s="98">
        <v>0</v>
      </c>
    </row>
    <row r="56" spans="1:104" x14ac:dyDescent="0.2">
      <c r="A56" s="126">
        <v>43</v>
      </c>
      <c r="B56" s="127" t="s">
        <v>145</v>
      </c>
      <c r="C56" s="128" t="s">
        <v>146</v>
      </c>
      <c r="D56" s="129" t="s">
        <v>121</v>
      </c>
      <c r="E56" s="130">
        <v>2</v>
      </c>
      <c r="F56" s="130"/>
      <c r="G56" s="131">
        <f t="shared" si="11"/>
        <v>0</v>
      </c>
      <c r="O56" s="125">
        <v>2</v>
      </c>
      <c r="AA56" s="98">
        <v>12</v>
      </c>
      <c r="AB56" s="98">
        <v>1</v>
      </c>
      <c r="AC56" s="98">
        <v>43</v>
      </c>
      <c r="AZ56" s="98">
        <v>1</v>
      </c>
      <c r="BA56" s="98">
        <f t="shared" si="6"/>
        <v>0</v>
      </c>
      <c r="BB56" s="98">
        <f t="shared" si="7"/>
        <v>0</v>
      </c>
      <c r="BC56" s="98">
        <f t="shared" si="8"/>
        <v>0</v>
      </c>
      <c r="BD56" s="98">
        <f t="shared" si="9"/>
        <v>0</v>
      </c>
      <c r="BE56" s="98">
        <f t="shared" si="10"/>
        <v>0</v>
      </c>
      <c r="CZ56" s="98">
        <v>6.8000000000000005E-2</v>
      </c>
    </row>
    <row r="57" spans="1:104" ht="22.5" x14ac:dyDescent="0.2">
      <c r="A57" s="126">
        <v>44</v>
      </c>
      <c r="B57" s="127" t="s">
        <v>147</v>
      </c>
      <c r="C57" s="128" t="s">
        <v>148</v>
      </c>
      <c r="D57" s="129" t="s">
        <v>121</v>
      </c>
      <c r="E57" s="130">
        <v>2</v>
      </c>
      <c r="F57" s="130"/>
      <c r="G57" s="131">
        <f t="shared" si="11"/>
        <v>0</v>
      </c>
      <c r="O57" s="125">
        <v>2</v>
      </c>
      <c r="AA57" s="98">
        <v>12</v>
      </c>
      <c r="AB57" s="98">
        <v>0</v>
      </c>
      <c r="AC57" s="98">
        <v>44</v>
      </c>
      <c r="AZ57" s="98">
        <v>1</v>
      </c>
      <c r="BA57" s="98">
        <f t="shared" si="6"/>
        <v>0</v>
      </c>
      <c r="BB57" s="98">
        <f t="shared" si="7"/>
        <v>0</v>
      </c>
      <c r="BC57" s="98">
        <f t="shared" si="8"/>
        <v>0</v>
      </c>
      <c r="BD57" s="98">
        <f t="shared" si="9"/>
        <v>0</v>
      </c>
      <c r="BE57" s="98">
        <f t="shared" si="10"/>
        <v>0</v>
      </c>
      <c r="CZ57" s="98">
        <v>0.13102</v>
      </c>
    </row>
    <row r="58" spans="1:104" x14ac:dyDescent="0.2">
      <c r="A58" s="126">
        <v>45</v>
      </c>
      <c r="B58" s="127" t="s">
        <v>149</v>
      </c>
      <c r="C58" s="128" t="s">
        <v>150</v>
      </c>
      <c r="D58" s="129" t="s">
        <v>71</v>
      </c>
      <c r="E58" s="130">
        <v>5</v>
      </c>
      <c r="F58" s="130"/>
      <c r="G58" s="131">
        <f t="shared" si="11"/>
        <v>0</v>
      </c>
      <c r="O58" s="125">
        <v>2</v>
      </c>
      <c r="AA58" s="98">
        <v>12</v>
      </c>
      <c r="AB58" s="98">
        <v>1</v>
      </c>
      <c r="AC58" s="98">
        <v>45</v>
      </c>
      <c r="AZ58" s="98">
        <v>1</v>
      </c>
      <c r="BA58" s="98">
        <f t="shared" si="6"/>
        <v>0</v>
      </c>
      <c r="BB58" s="98">
        <f t="shared" si="7"/>
        <v>0</v>
      </c>
      <c r="BC58" s="98">
        <f t="shared" si="8"/>
        <v>0</v>
      </c>
      <c r="BD58" s="98">
        <f t="shared" si="9"/>
        <v>0</v>
      </c>
      <c r="BE58" s="98">
        <f t="shared" si="10"/>
        <v>0</v>
      </c>
      <c r="CZ58" s="98">
        <v>2E-3</v>
      </c>
    </row>
    <row r="59" spans="1:104" x14ac:dyDescent="0.2">
      <c r="A59" s="132"/>
      <c r="B59" s="133" t="s">
        <v>59</v>
      </c>
      <c r="C59" s="134" t="str">
        <f>CONCATENATE(B43," ",C43)</f>
        <v>8 Trubní vedení</v>
      </c>
      <c r="D59" s="132"/>
      <c r="E59" s="135"/>
      <c r="F59" s="135"/>
      <c r="G59" s="136">
        <f>SUM(G43:G58)</f>
        <v>0</v>
      </c>
      <c r="O59" s="125">
        <v>4</v>
      </c>
      <c r="BA59" s="137">
        <f>SUM(BA43:BA58)</f>
        <v>0</v>
      </c>
      <c r="BB59" s="137">
        <f>SUM(BB43:BB58)</f>
        <v>0</v>
      </c>
      <c r="BC59" s="137">
        <f>SUM(BC43:BC58)</f>
        <v>0</v>
      </c>
      <c r="BD59" s="137">
        <f>SUM(BD43:BD58)</f>
        <v>0</v>
      </c>
      <c r="BE59" s="137">
        <f>SUM(BE43:BE58)</f>
        <v>0</v>
      </c>
    </row>
    <row r="60" spans="1:104" x14ac:dyDescent="0.2">
      <c r="A60" s="118" t="s">
        <v>56</v>
      </c>
      <c r="B60" s="119" t="s">
        <v>152</v>
      </c>
      <c r="C60" s="120" t="s">
        <v>153</v>
      </c>
      <c r="D60" s="121"/>
      <c r="E60" s="122"/>
      <c r="F60" s="122"/>
      <c r="G60" s="123"/>
      <c r="H60" s="124"/>
      <c r="I60" s="124"/>
      <c r="O60" s="125">
        <v>1</v>
      </c>
    </row>
    <row r="61" spans="1:104" x14ac:dyDescent="0.2">
      <c r="A61" s="126">
        <v>46</v>
      </c>
      <c r="B61" s="127" t="s">
        <v>154</v>
      </c>
      <c r="C61" s="128" t="s">
        <v>155</v>
      </c>
      <c r="D61" s="129" t="s">
        <v>71</v>
      </c>
      <c r="E61" s="130">
        <v>102</v>
      </c>
      <c r="F61" s="130"/>
      <c r="G61" s="131">
        <f>E61*F61</f>
        <v>0</v>
      </c>
      <c r="O61" s="125">
        <v>2</v>
      </c>
      <c r="AA61" s="98">
        <v>12</v>
      </c>
      <c r="AB61" s="98">
        <v>0</v>
      </c>
      <c r="AC61" s="98">
        <v>46</v>
      </c>
      <c r="AZ61" s="98">
        <v>1</v>
      </c>
      <c r="BA61" s="98">
        <f>IF(AZ61=1,G61,0)</f>
        <v>0</v>
      </c>
      <c r="BB61" s="98">
        <f>IF(AZ61=2,G61,0)</f>
        <v>0</v>
      </c>
      <c r="BC61" s="98">
        <f>IF(AZ61=3,G61,0)</f>
        <v>0</v>
      </c>
      <c r="BD61" s="98">
        <f>IF(AZ61=4,G61,0)</f>
        <v>0</v>
      </c>
      <c r="BE61" s="98">
        <f>IF(AZ61=5,G61,0)</f>
        <v>0</v>
      </c>
      <c r="CZ61" s="98">
        <v>0</v>
      </c>
    </row>
    <row r="62" spans="1:104" x14ac:dyDescent="0.2">
      <c r="A62" s="132"/>
      <c r="B62" s="133" t="s">
        <v>59</v>
      </c>
      <c r="C62" s="134" t="str">
        <f>CONCATENATE(B60," ",C60)</f>
        <v>91 Doplňující práce na komunikaci</v>
      </c>
      <c r="D62" s="132"/>
      <c r="E62" s="135"/>
      <c r="F62" s="135"/>
      <c r="G62" s="136">
        <f>SUM(G60:G61)</f>
        <v>0</v>
      </c>
      <c r="O62" s="125">
        <v>4</v>
      </c>
      <c r="BA62" s="137">
        <f>SUM(BA60:BA61)</f>
        <v>0</v>
      </c>
      <c r="BB62" s="137">
        <f>SUM(BB60:BB61)</f>
        <v>0</v>
      </c>
      <c r="BC62" s="137">
        <f>SUM(BC60:BC61)</f>
        <v>0</v>
      </c>
      <c r="BD62" s="137">
        <f>SUM(BD60:BD61)</f>
        <v>0</v>
      </c>
      <c r="BE62" s="137">
        <f>SUM(BE60:BE61)</f>
        <v>0</v>
      </c>
    </row>
    <row r="63" spans="1:104" x14ac:dyDescent="0.2">
      <c r="A63" s="118" t="s">
        <v>56</v>
      </c>
      <c r="B63" s="119" t="s">
        <v>157</v>
      </c>
      <c r="C63" s="120" t="s">
        <v>158</v>
      </c>
      <c r="D63" s="121"/>
      <c r="E63" s="122"/>
      <c r="F63" s="122"/>
      <c r="G63" s="123"/>
      <c r="H63" s="124"/>
      <c r="I63" s="124"/>
      <c r="O63" s="125">
        <v>1</v>
      </c>
    </row>
    <row r="64" spans="1:104" x14ac:dyDescent="0.2">
      <c r="A64" s="126">
        <v>47</v>
      </c>
      <c r="B64" s="127" t="s">
        <v>159</v>
      </c>
      <c r="C64" s="128" t="s">
        <v>160</v>
      </c>
      <c r="D64" s="129" t="s">
        <v>161</v>
      </c>
      <c r="E64" s="130">
        <v>100.98</v>
      </c>
      <c r="F64" s="130"/>
      <c r="G64" s="131">
        <f>E64*F64</f>
        <v>0</v>
      </c>
      <c r="O64" s="125">
        <v>2</v>
      </c>
      <c r="AA64" s="98">
        <v>12</v>
      </c>
      <c r="AB64" s="98">
        <v>0</v>
      </c>
      <c r="AC64" s="98">
        <v>49</v>
      </c>
      <c r="AZ64" s="98">
        <v>1</v>
      </c>
      <c r="BA64" s="98">
        <f>IF(AZ64=1,G64,0)</f>
        <v>0</v>
      </c>
      <c r="BB64" s="98">
        <f>IF(AZ64=2,G64,0)</f>
        <v>0</v>
      </c>
      <c r="BC64" s="98">
        <f>IF(AZ64=3,G64,0)</f>
        <v>0</v>
      </c>
      <c r="BD64" s="98">
        <f>IF(AZ64=4,G64,0)</f>
        <v>0</v>
      </c>
      <c r="BE64" s="98">
        <f>IF(AZ64=5,G64,0)</f>
        <v>0</v>
      </c>
      <c r="CZ64" s="98">
        <v>0</v>
      </c>
    </row>
    <row r="65" spans="1:104" x14ac:dyDescent="0.2">
      <c r="A65" s="126">
        <v>48</v>
      </c>
      <c r="B65" s="127" t="s">
        <v>163</v>
      </c>
      <c r="C65" s="128" t="s">
        <v>164</v>
      </c>
      <c r="D65" s="129" t="s">
        <v>161</v>
      </c>
      <c r="E65" s="130">
        <v>100.98</v>
      </c>
      <c r="F65" s="130"/>
      <c r="G65" s="131">
        <f>E65*F65</f>
        <v>0</v>
      </c>
      <c r="O65" s="125">
        <v>2</v>
      </c>
      <c r="AA65" s="98">
        <v>12</v>
      </c>
      <c r="AB65" s="98">
        <v>0</v>
      </c>
      <c r="AC65" s="98">
        <v>50</v>
      </c>
      <c r="AZ65" s="98">
        <v>1</v>
      </c>
      <c r="BA65" s="98">
        <f>IF(AZ65=1,G65,0)</f>
        <v>0</v>
      </c>
      <c r="BB65" s="98">
        <f>IF(AZ65=2,G65,0)</f>
        <v>0</v>
      </c>
      <c r="BC65" s="98">
        <f>IF(AZ65=3,G65,0)</f>
        <v>0</v>
      </c>
      <c r="BD65" s="98">
        <f>IF(AZ65=4,G65,0)</f>
        <v>0</v>
      </c>
      <c r="BE65" s="98">
        <f>IF(AZ65=5,G65,0)</f>
        <v>0</v>
      </c>
      <c r="CZ65" s="98">
        <v>0</v>
      </c>
    </row>
    <row r="66" spans="1:104" x14ac:dyDescent="0.2">
      <c r="A66" s="126">
        <v>49</v>
      </c>
      <c r="B66" s="127" t="s">
        <v>21</v>
      </c>
      <c r="C66" s="128" t="s">
        <v>165</v>
      </c>
      <c r="D66" s="129" t="s">
        <v>161</v>
      </c>
      <c r="E66" s="130">
        <v>15.147</v>
      </c>
      <c r="F66" s="130"/>
      <c r="G66" s="131">
        <f>E66*F66</f>
        <v>0</v>
      </c>
      <c r="O66" s="125">
        <v>2</v>
      </c>
      <c r="AA66" s="98">
        <v>12</v>
      </c>
      <c r="AB66" s="98">
        <v>0</v>
      </c>
      <c r="AC66" s="98">
        <v>51</v>
      </c>
      <c r="AZ66" s="98">
        <v>1</v>
      </c>
      <c r="BA66" s="98">
        <f>IF(AZ66=1,G66,0)</f>
        <v>0</v>
      </c>
      <c r="BB66" s="98">
        <f>IF(AZ66=2,G66,0)</f>
        <v>0</v>
      </c>
      <c r="BC66" s="98">
        <f>IF(AZ66=3,G66,0)</f>
        <v>0</v>
      </c>
      <c r="BD66" s="98">
        <f>IF(AZ66=4,G66,0)</f>
        <v>0</v>
      </c>
      <c r="BE66" s="98">
        <f>IF(AZ66=5,G66,0)</f>
        <v>0</v>
      </c>
      <c r="CZ66" s="98">
        <v>0</v>
      </c>
    </row>
    <row r="67" spans="1:104" x14ac:dyDescent="0.2">
      <c r="A67" s="126">
        <v>50</v>
      </c>
      <c r="B67" s="127" t="s">
        <v>21</v>
      </c>
      <c r="C67" s="128" t="s">
        <v>167</v>
      </c>
      <c r="D67" s="129" t="s">
        <v>161</v>
      </c>
      <c r="E67" s="130">
        <v>85.84</v>
      </c>
      <c r="F67" s="130"/>
      <c r="G67" s="131">
        <f>E67*F67</f>
        <v>0</v>
      </c>
      <c r="O67" s="125">
        <v>2</v>
      </c>
      <c r="AA67" s="98">
        <v>12</v>
      </c>
      <c r="AB67" s="98">
        <v>0</v>
      </c>
      <c r="AC67" s="98">
        <v>52</v>
      </c>
      <c r="AZ67" s="98">
        <v>1</v>
      </c>
      <c r="BA67" s="98">
        <f>IF(AZ67=1,G67,0)</f>
        <v>0</v>
      </c>
      <c r="BB67" s="98">
        <f>IF(AZ67=2,G67,0)</f>
        <v>0</v>
      </c>
      <c r="BC67" s="98">
        <f>IF(AZ67=3,G67,0)</f>
        <v>0</v>
      </c>
      <c r="BD67" s="98">
        <f>IF(AZ67=4,G67,0)</f>
        <v>0</v>
      </c>
      <c r="BE67" s="98">
        <f>IF(AZ67=5,G67,0)</f>
        <v>0</v>
      </c>
      <c r="CZ67" s="98">
        <v>0</v>
      </c>
    </row>
    <row r="68" spans="1:104" x14ac:dyDescent="0.2">
      <c r="A68" s="132"/>
      <c r="B68" s="133" t="s">
        <v>59</v>
      </c>
      <c r="C68" s="134" t="str">
        <f>CONCATENATE(B63," ",C63)</f>
        <v>97 Prorážení otvorů</v>
      </c>
      <c r="D68" s="132"/>
      <c r="E68" s="135"/>
      <c r="F68" s="135"/>
      <c r="G68" s="136">
        <f>SUM(G63:G67)</f>
        <v>0</v>
      </c>
      <c r="O68" s="125">
        <v>4</v>
      </c>
      <c r="BA68" s="137">
        <f>SUM(BA63:BA67)</f>
        <v>0</v>
      </c>
      <c r="BB68" s="137">
        <f>SUM(BB63:BB67)</f>
        <v>0</v>
      </c>
      <c r="BC68" s="137">
        <f>SUM(BC63:BC67)</f>
        <v>0</v>
      </c>
      <c r="BD68" s="137">
        <f>SUM(BD63:BD67)</f>
        <v>0</v>
      </c>
      <c r="BE68" s="137">
        <f>SUM(BE63:BE67)</f>
        <v>0</v>
      </c>
    </row>
    <row r="69" spans="1:104" x14ac:dyDescent="0.2">
      <c r="A69" s="118" t="s">
        <v>56</v>
      </c>
      <c r="B69" s="119" t="s">
        <v>169</v>
      </c>
      <c r="C69" s="120" t="s">
        <v>170</v>
      </c>
      <c r="D69" s="121"/>
      <c r="E69" s="122"/>
      <c r="F69" s="122"/>
      <c r="G69" s="123"/>
      <c r="H69" s="124"/>
      <c r="I69" s="124"/>
      <c r="O69" s="125">
        <v>1</v>
      </c>
    </row>
    <row r="70" spans="1:104" x14ac:dyDescent="0.2">
      <c r="A70" s="126">
        <v>51</v>
      </c>
      <c r="B70" s="127" t="s">
        <v>171</v>
      </c>
      <c r="C70" s="128" t="s">
        <v>172</v>
      </c>
      <c r="D70" s="129" t="s">
        <v>161</v>
      </c>
      <c r="E70" s="130">
        <v>6.59</v>
      </c>
      <c r="F70" s="130"/>
      <c r="G70" s="131">
        <f>E70*F70</f>
        <v>0</v>
      </c>
      <c r="O70" s="125">
        <v>2</v>
      </c>
      <c r="AA70" s="98">
        <v>12</v>
      </c>
      <c r="AB70" s="98">
        <v>0</v>
      </c>
      <c r="AC70" s="98">
        <v>53</v>
      </c>
      <c r="AZ70" s="98">
        <v>1</v>
      </c>
      <c r="BA70" s="98">
        <f>IF(AZ70=1,G70,0)</f>
        <v>0</v>
      </c>
      <c r="BB70" s="98">
        <f>IF(AZ70=2,G70,0)</f>
        <v>0</v>
      </c>
      <c r="BC70" s="98">
        <f>IF(AZ70=3,G70,0)</f>
        <v>0</v>
      </c>
      <c r="BD70" s="98">
        <f>IF(AZ70=4,G70,0)</f>
        <v>0</v>
      </c>
      <c r="BE70" s="98">
        <f>IF(AZ70=5,G70,0)</f>
        <v>0</v>
      </c>
      <c r="CZ70" s="98">
        <v>0</v>
      </c>
    </row>
    <row r="71" spans="1:104" x14ac:dyDescent="0.2">
      <c r="A71" s="126">
        <v>52</v>
      </c>
      <c r="B71" s="127" t="s">
        <v>173</v>
      </c>
      <c r="C71" s="128" t="s">
        <v>174</v>
      </c>
      <c r="D71" s="129" t="s">
        <v>161</v>
      </c>
      <c r="E71" s="130">
        <v>221.28</v>
      </c>
      <c r="F71" s="130"/>
      <c r="G71" s="131">
        <f>E71*F71</f>
        <v>0</v>
      </c>
      <c r="O71" s="125">
        <v>2</v>
      </c>
      <c r="AA71" s="98">
        <v>12</v>
      </c>
      <c r="AB71" s="98">
        <v>0</v>
      </c>
      <c r="AC71" s="98">
        <v>54</v>
      </c>
      <c r="AZ71" s="98">
        <v>1</v>
      </c>
      <c r="BA71" s="98">
        <f>IF(AZ71=1,G71,0)</f>
        <v>0</v>
      </c>
      <c r="BB71" s="98">
        <f>IF(AZ71=2,G71,0)</f>
        <v>0</v>
      </c>
      <c r="BC71" s="98">
        <f>IF(AZ71=3,G71,0)</f>
        <v>0</v>
      </c>
      <c r="BD71" s="98">
        <f>IF(AZ71=4,G71,0)</f>
        <v>0</v>
      </c>
      <c r="BE71" s="98">
        <f>IF(AZ71=5,G71,0)</f>
        <v>0</v>
      </c>
      <c r="CZ71" s="98">
        <v>0</v>
      </c>
    </row>
    <row r="72" spans="1:104" x14ac:dyDescent="0.2">
      <c r="A72" s="132"/>
      <c r="B72" s="133" t="s">
        <v>59</v>
      </c>
      <c r="C72" s="134" t="str">
        <f>CONCATENATE(B69," ",C69)</f>
        <v>99 Staveništní přesun hmot</v>
      </c>
      <c r="D72" s="132"/>
      <c r="E72" s="135"/>
      <c r="F72" s="135"/>
      <c r="G72" s="136">
        <f>SUM(G69:G71)</f>
        <v>0</v>
      </c>
      <c r="O72" s="125">
        <v>4</v>
      </c>
      <c r="BA72" s="137">
        <f>SUM(BA69:BA71)</f>
        <v>0</v>
      </c>
      <c r="BB72" s="137">
        <f>SUM(BB69:BB71)</f>
        <v>0</v>
      </c>
      <c r="BC72" s="137">
        <f>SUM(BC69:BC71)</f>
        <v>0</v>
      </c>
      <c r="BD72" s="137">
        <f>SUM(BD69:BD71)</f>
        <v>0</v>
      </c>
      <c r="BE72" s="137">
        <f>SUM(BE69:BE71)</f>
        <v>0</v>
      </c>
    </row>
    <row r="73" spans="1:104" x14ac:dyDescent="0.2">
      <c r="A73" s="99"/>
      <c r="B73" s="99"/>
      <c r="C73" s="99"/>
      <c r="D73" s="99"/>
      <c r="E73" s="99"/>
      <c r="F73" s="99"/>
      <c r="G73" s="99"/>
    </row>
    <row r="74" spans="1:104" x14ac:dyDescent="0.2">
      <c r="E74" s="98"/>
    </row>
    <row r="75" spans="1:104" x14ac:dyDescent="0.2">
      <c r="E75" s="98"/>
    </row>
    <row r="76" spans="1:104" x14ac:dyDescent="0.2">
      <c r="E76" s="98"/>
    </row>
    <row r="77" spans="1:104" x14ac:dyDescent="0.2">
      <c r="E77" s="98"/>
    </row>
    <row r="78" spans="1:104" x14ac:dyDescent="0.2">
      <c r="E78" s="98"/>
    </row>
    <row r="79" spans="1:104" x14ac:dyDescent="0.2">
      <c r="E79" s="98"/>
    </row>
    <row r="80" spans="1:104" x14ac:dyDescent="0.2">
      <c r="E80" s="98"/>
    </row>
    <row r="81" spans="1:7" x14ac:dyDescent="0.2">
      <c r="E81" s="98"/>
    </row>
    <row r="82" spans="1:7" x14ac:dyDescent="0.2">
      <c r="E82" s="98"/>
    </row>
    <row r="83" spans="1:7" x14ac:dyDescent="0.2">
      <c r="E83" s="98"/>
    </row>
    <row r="84" spans="1:7" x14ac:dyDescent="0.2">
      <c r="E84" s="98"/>
    </row>
    <row r="85" spans="1:7" x14ac:dyDescent="0.2">
      <c r="E85" s="98"/>
    </row>
    <row r="86" spans="1:7" x14ac:dyDescent="0.2">
      <c r="E86" s="98"/>
    </row>
    <row r="87" spans="1:7" x14ac:dyDescent="0.2">
      <c r="E87" s="98"/>
    </row>
    <row r="88" spans="1:7" x14ac:dyDescent="0.2">
      <c r="E88" s="98"/>
    </row>
    <row r="89" spans="1:7" x14ac:dyDescent="0.2">
      <c r="E89" s="98"/>
    </row>
    <row r="90" spans="1:7" x14ac:dyDescent="0.2">
      <c r="E90" s="98"/>
    </row>
    <row r="91" spans="1:7" x14ac:dyDescent="0.2">
      <c r="E91" s="98"/>
    </row>
    <row r="92" spans="1:7" x14ac:dyDescent="0.2">
      <c r="E92" s="98"/>
    </row>
    <row r="93" spans="1:7" x14ac:dyDescent="0.2">
      <c r="E93" s="98"/>
    </row>
    <row r="94" spans="1:7" x14ac:dyDescent="0.2">
      <c r="E94" s="98"/>
    </row>
    <row r="95" spans="1:7" x14ac:dyDescent="0.2">
      <c r="E95" s="98"/>
    </row>
    <row r="96" spans="1:7" x14ac:dyDescent="0.2">
      <c r="A96" s="138"/>
      <c r="B96" s="138"/>
      <c r="C96" s="138"/>
      <c r="D96" s="138"/>
      <c r="E96" s="138"/>
      <c r="F96" s="138"/>
      <c r="G96" s="138"/>
    </row>
    <row r="97" spans="1:7" x14ac:dyDescent="0.2">
      <c r="A97" s="138"/>
      <c r="B97" s="138"/>
      <c r="C97" s="138"/>
      <c r="D97" s="138"/>
      <c r="E97" s="138"/>
      <c r="F97" s="138"/>
      <c r="G97" s="138"/>
    </row>
    <row r="98" spans="1:7" x14ac:dyDescent="0.2">
      <c r="A98" s="138"/>
      <c r="B98" s="138"/>
      <c r="C98" s="138"/>
      <c r="D98" s="138"/>
      <c r="E98" s="138"/>
      <c r="F98" s="138"/>
      <c r="G98" s="138"/>
    </row>
    <row r="99" spans="1:7" x14ac:dyDescent="0.2">
      <c r="A99" s="138"/>
      <c r="B99" s="138"/>
      <c r="C99" s="138"/>
      <c r="D99" s="138"/>
      <c r="E99" s="138"/>
      <c r="F99" s="138"/>
      <c r="G99" s="138"/>
    </row>
    <row r="100" spans="1:7" x14ac:dyDescent="0.2">
      <c r="E100" s="98"/>
    </row>
    <row r="101" spans="1:7" x14ac:dyDescent="0.2">
      <c r="E101" s="98"/>
    </row>
    <row r="102" spans="1:7" x14ac:dyDescent="0.2">
      <c r="E102" s="98"/>
    </row>
    <row r="103" spans="1:7" x14ac:dyDescent="0.2">
      <c r="E103" s="98"/>
    </row>
    <row r="104" spans="1:7" x14ac:dyDescent="0.2">
      <c r="E104" s="98"/>
    </row>
    <row r="105" spans="1:7" x14ac:dyDescent="0.2">
      <c r="E105" s="98"/>
    </row>
    <row r="106" spans="1:7" x14ac:dyDescent="0.2">
      <c r="E106" s="98"/>
    </row>
    <row r="107" spans="1:7" x14ac:dyDescent="0.2">
      <c r="E107" s="98"/>
    </row>
    <row r="108" spans="1:7" x14ac:dyDescent="0.2">
      <c r="E108" s="98"/>
    </row>
    <row r="109" spans="1:7" x14ac:dyDescent="0.2">
      <c r="E109" s="98"/>
    </row>
    <row r="110" spans="1:7" x14ac:dyDescent="0.2">
      <c r="E110" s="98"/>
    </row>
    <row r="111" spans="1:7" x14ac:dyDescent="0.2">
      <c r="E111" s="98"/>
    </row>
    <row r="112" spans="1:7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7" x14ac:dyDescent="0.2">
      <c r="E129" s="98"/>
    </row>
    <row r="130" spans="1:7" x14ac:dyDescent="0.2">
      <c r="E130" s="98"/>
    </row>
    <row r="131" spans="1:7" x14ac:dyDescent="0.2">
      <c r="A131" s="139"/>
      <c r="B131" s="139"/>
    </row>
    <row r="132" spans="1:7" x14ac:dyDescent="0.2">
      <c r="A132" s="138"/>
      <c r="B132" s="138"/>
      <c r="C132" s="141"/>
      <c r="D132" s="141"/>
      <c r="E132" s="142"/>
      <c r="F132" s="141"/>
      <c r="G132" s="143"/>
    </row>
    <row r="133" spans="1:7" x14ac:dyDescent="0.2">
      <c r="A133" s="144"/>
      <c r="B133" s="144"/>
      <c r="C133" s="138"/>
      <c r="D133" s="138"/>
      <c r="E133" s="145"/>
      <c r="F133" s="138"/>
      <c r="G133" s="138"/>
    </row>
    <row r="134" spans="1:7" x14ac:dyDescent="0.2">
      <c r="A134" s="138"/>
      <c r="B134" s="138"/>
      <c r="C134" s="138"/>
      <c r="D134" s="138"/>
      <c r="E134" s="145"/>
      <c r="F134" s="138"/>
      <c r="G134" s="138"/>
    </row>
    <row r="135" spans="1:7" x14ac:dyDescent="0.2">
      <c r="A135" s="138"/>
      <c r="B135" s="138"/>
      <c r="C135" s="138"/>
      <c r="D135" s="138"/>
      <c r="E135" s="145"/>
      <c r="F135" s="138"/>
      <c r="G135" s="138"/>
    </row>
    <row r="136" spans="1:7" x14ac:dyDescent="0.2">
      <c r="A136" s="138"/>
      <c r="B136" s="138"/>
      <c r="C136" s="138"/>
      <c r="D136" s="138"/>
      <c r="E136" s="145"/>
      <c r="F136" s="138"/>
      <c r="G136" s="138"/>
    </row>
    <row r="137" spans="1:7" x14ac:dyDescent="0.2">
      <c r="A137" s="138"/>
      <c r="B137" s="138"/>
      <c r="C137" s="138"/>
      <c r="D137" s="138"/>
      <c r="E137" s="145"/>
      <c r="F137" s="138"/>
      <c r="G137" s="138"/>
    </row>
    <row r="138" spans="1:7" x14ac:dyDescent="0.2">
      <c r="A138" s="138"/>
      <c r="B138" s="138"/>
      <c r="C138" s="138"/>
      <c r="D138" s="138"/>
      <c r="E138" s="145"/>
      <c r="F138" s="138"/>
      <c r="G138" s="138"/>
    </row>
    <row r="139" spans="1:7" x14ac:dyDescent="0.2">
      <c r="A139" s="138"/>
      <c r="B139" s="138"/>
      <c r="C139" s="138"/>
      <c r="D139" s="138"/>
      <c r="E139" s="145"/>
      <c r="F139" s="138"/>
      <c r="G139" s="138"/>
    </row>
    <row r="140" spans="1:7" x14ac:dyDescent="0.2">
      <c r="A140" s="138"/>
      <c r="B140" s="138"/>
      <c r="C140" s="138"/>
      <c r="D140" s="138"/>
      <c r="E140" s="145"/>
      <c r="F140" s="138"/>
      <c r="G140" s="138"/>
    </row>
    <row r="141" spans="1:7" x14ac:dyDescent="0.2">
      <c r="A141" s="138"/>
      <c r="B141" s="138"/>
      <c r="C141" s="138"/>
      <c r="D141" s="138"/>
      <c r="E141" s="145"/>
      <c r="F141" s="138"/>
      <c r="G141" s="138"/>
    </row>
    <row r="142" spans="1:7" x14ac:dyDescent="0.2">
      <c r="A142" s="138"/>
      <c r="B142" s="138"/>
      <c r="C142" s="138"/>
      <c r="D142" s="138"/>
      <c r="E142" s="145"/>
      <c r="F142" s="138"/>
      <c r="G142" s="138"/>
    </row>
    <row r="143" spans="1:7" x14ac:dyDescent="0.2">
      <c r="A143" s="138"/>
      <c r="B143" s="138"/>
      <c r="C143" s="138"/>
      <c r="D143" s="138"/>
      <c r="E143" s="145"/>
      <c r="F143" s="138"/>
      <c r="G143" s="138"/>
    </row>
    <row r="144" spans="1:7" x14ac:dyDescent="0.2">
      <c r="A144" s="138"/>
      <c r="B144" s="138"/>
      <c r="C144" s="138"/>
      <c r="D144" s="138"/>
      <c r="E144" s="145"/>
      <c r="F144" s="138"/>
      <c r="G144" s="138"/>
    </row>
    <row r="145" spans="1:7" x14ac:dyDescent="0.2">
      <c r="A145" s="138"/>
      <c r="B145" s="138"/>
      <c r="C145" s="138"/>
      <c r="D145" s="138"/>
      <c r="E145" s="145"/>
      <c r="F145" s="138"/>
      <c r="G145" s="138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2013-08-07T07:48:14Z</cp:lastPrinted>
  <dcterms:created xsi:type="dcterms:W3CDTF">2013-07-10T10:58:59Z</dcterms:created>
  <dcterms:modified xsi:type="dcterms:W3CDTF">2014-02-06T12:45:21Z</dcterms:modified>
</cp:coreProperties>
</file>